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lha" sheetId="1" state="visible" r:id="rId3"/>
    <sheet name="cronograma" sheetId="2" state="visible" r:id="rId4"/>
  </sheets>
  <definedNames>
    <definedName function="false" hidden="false" localSheetId="0" name="_xlnm.Print_Area" vbProcedure="false">planlha!$A$3:$H$112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<sst xmlns="http://schemas.openxmlformats.org/spreadsheetml/2006/main" count="344" uniqueCount="261">
  <si>
    <t xml:space="preserve">ESF CARLOS WILKENS – AMPLIAÇÃO</t>
  </si>
  <si>
    <t xml:space="preserve">Endereço: </t>
  </si>
  <si>
    <t xml:space="preserve">TRAVESSA SÃO JORGE,81</t>
  </si>
  <si>
    <t xml:space="preserve">PREFEITURA MUNICIPAL DE CACHOEIRINHA</t>
  </si>
  <si>
    <t xml:space="preserve">Cidade: </t>
  </si>
  <si>
    <t xml:space="preserve">CACHOEIRINHA/RS</t>
  </si>
  <si>
    <t xml:space="preserve">Preço Unitário/Preço Total</t>
  </si>
  <si>
    <t xml:space="preserve">Item/Descrição</t>
  </si>
  <si>
    <t xml:space="preserve">CÓDIGO/FONTE</t>
  </si>
  <si>
    <t xml:space="preserve">Qtd.</t>
  </si>
  <si>
    <t xml:space="preserve">Un</t>
  </si>
  <si>
    <t xml:space="preserve">CUSTO UNITÁRIO</t>
  </si>
  <si>
    <t xml:space="preserve">Preço com BDI</t>
  </si>
  <si>
    <t xml:space="preserve">Preço Total</t>
  </si>
  <si>
    <t xml:space="preserve">1. SERVIÇOS INICIAIS</t>
  </si>
  <si>
    <t xml:space="preserve">1.1</t>
  </si>
  <si>
    <t xml:space="preserve">LIMPEZA GERAL</t>
  </si>
  <si>
    <t xml:space="preserve">02450/ORSE</t>
  </si>
  <si>
    <t xml:space="preserve">M2</t>
  </si>
  <si>
    <t xml:space="preserve">1.2</t>
  </si>
  <si>
    <t xml:space="preserve">ALUGUEL DE CONTÊINER</t>
  </si>
  <si>
    <t xml:space="preserve">COTAÇÃO</t>
  </si>
  <si>
    <t xml:space="preserve">MÊS</t>
  </si>
  <si>
    <t xml:space="preserve">1.3</t>
  </si>
  <si>
    <t xml:space="preserve">LOCACAO CONVENCIONAL DE OBRA, UTILIZANDO GABARITO DE TÁBUAS CORRIDAS PONTALETADAS A CADA 2,00M - 2 UTILIZAÇÕES. AF_10/2018</t>
  </si>
  <si>
    <t xml:space="preserve">99059/SINAPI</t>
  </si>
  <si>
    <t xml:space="preserve">1.4</t>
  </si>
  <si>
    <t xml:space="preserve">FORNECIMENTO E INSTALAÇÃO DE PLACA DE OBRA COM CHAPA GALVANIZADA E ESTRUTURA DE MADEIRA. AF_03/2022_PS</t>
  </si>
  <si>
    <t xml:space="preserve">0051/ORSE</t>
  </si>
  <si>
    <t xml:space="preserve">        6,00</t>
  </si>
  <si>
    <t xml:space="preserve">Total de SERVIÇOS INICIAIS</t>
  </si>
  <si>
    <t xml:space="preserve">2. FUNDAÇÃO</t>
  </si>
  <si>
    <t xml:space="preserve">2.1</t>
  </si>
  <si>
    <t xml:space="preserve">ESTACA BROCA DE CONCRETO, DIÂMETRO DE 20CM, ESCAVAÇÃO MANUAL COM TRADO CON M
CHA, COM ARMADURA DE ARRANQUE. AF_05/2020</t>
  </si>
  <si>
    <t xml:space="preserve">101173/SINAPI</t>
  </si>
  <si>
    <t xml:space="preserve">M</t>
  </si>
  <si>
    <t xml:space="preserve">64,,46</t>
  </si>
  <si>
    <t xml:space="preserve">Total de FUNDAÇÃO</t>
  </si>
  <si>
    <t xml:space="preserve">          </t>
  </si>
  <si>
    <t xml:space="preserve">,</t>
  </si>
  <si>
    <t xml:space="preserve">3. INFRA-ESTRUTURA</t>
  </si>
  <si>
    <t xml:space="preserve">3.1</t>
  </si>
  <si>
    <t xml:space="preserve">ESCAVAÇÃO MECANIZADA PARA VIGA BALDRAME OU SAPATA CORRIDA COM MINI-ESCAVADEIRA (INCLUINDO ESCAVAÇÃO PARA COLOCAÇÃO DE FÔRMAS)</t>
  </si>
  <si>
    <t xml:space="preserve">96525/SINAPI</t>
  </si>
  <si>
    <t xml:space="preserve">M3</t>
  </si>
  <si>
    <t xml:space="preserve">3.2</t>
  </si>
  <si>
    <t xml:space="preserve">FABRICAÇÃO, MONTAGEM E DESMONTAGEM DE FÔRMA PARA VIGA BALDRAME, EM CHAPA DE MADEIRA COMPENSADA RESINADA (E = 17 MM), 2 UTILIZAÇÕES</t>
  </si>
  <si>
    <t xml:space="preserve">96539/SINAPI</t>
  </si>
  <si>
    <t xml:space="preserve">3.3</t>
  </si>
  <si>
    <t xml:space="preserve">ARMAÇÃO DE PILAR OU VIGA DE ESTRUTURA CONVENCIONAL DE CONCRETO ARMADO UTILIZANDO AÇO CA-50 Ø 8,0 MM – MONTAGEM</t>
  </si>
  <si>
    <t xml:space="preserve">92761/SINAPI</t>
  </si>
  <si>
    <t xml:space="preserve">KG</t>
  </si>
  <si>
    <t xml:space="preserve">3.4</t>
  </si>
  <si>
    <t xml:space="preserve">ARMAÇÃO DE PILAR OU VIGA DE ESTRUTURA CONVENCIONAL DE CONCRETO ARMADO UTILIZANDO AÇO CA-60 Ø 5,0 MM – MONTAGEM</t>
  </si>
  <si>
    <t xml:space="preserve">92759/SINAPI</t>
  </si>
  <si>
    <t xml:space="preserve">3.5</t>
  </si>
  <si>
    <t xml:space="preserve">CONCRETAGEM DE VIGAS E LAJES, FCK = 25 MPA, PARA QUALQUER TIPO DE LAJE, COM BALDES EM EDIFICAÇÃO TÉRREA – LANÇAMENTO, ADENSAMENTO E ACABAMENTO</t>
  </si>
  <si>
    <t xml:space="preserve">103682/SINAPI</t>
  </si>
  <si>
    <t xml:space="preserve">Total de INFRA-ESTRUTURA</t>
  </si>
  <si>
    <t xml:space="preserve">4. SUPRA-ESTRUTURA (viga e pilar)</t>
  </si>
  <si>
    <t xml:space="preserve">4.1</t>
  </si>
  <si>
    <t xml:space="preserve">FABRICAÇÃO DE FÔRMA PARA VIGAS, COM MADEIRA SERRADA, E = 25 MM. AF_09/2020</t>
  </si>
  <si>
    <t xml:space="preserve">92270/SINAPI</t>
  </si>
  <si>
    <t xml:space="preserve">4.2</t>
  </si>
  <si>
    <t xml:space="preserve">4.3</t>
  </si>
  <si>
    <t xml:space="preserve">4.4</t>
  </si>
  <si>
    <t xml:space="preserve">4.5</t>
  </si>
  <si>
    <t xml:space="preserve">ARMAÇÃO DE PILAR OU VIGA DE ESTRUTURA CONVENCIONAL DE CONCRETO ARMADO UTILIZANDO AÇO CA-50 Ø 5,0 MM – MONTAGEM</t>
  </si>
  <si>
    <t xml:space="preserve">4.6</t>
  </si>
  <si>
    <t xml:space="preserve">Total de SUPRA-ESTRUTURA</t>
  </si>
  <si>
    <t xml:space="preserve">5. PAREDES</t>
  </si>
  <si>
    <t xml:space="preserve">5.1</t>
  </si>
  <si>
    <t xml:space="preserve">ALVENARIA DE VEDAÇÃO DE BLOCOS CERÂMICOS FURADOS NA VERTICAL DE 9X19X39 (ESPESSURA 9 CM) E ARGAMASSA DE ASSENTAMENTO COM PREPARO EM BETONEIRA</t>
  </si>
  <si>
    <t xml:space="preserve">103322/SINAPI</t>
  </si>
  <si>
    <t xml:space="preserve">5.2</t>
  </si>
  <si>
    <t xml:space="preserve">ALVENARIA DE VEDAÇÃO DE BLOCOS CERÂMICOS FURADOS NA VERTICAL DE 14X19X39 CM (ESPESSURA 14 CM) E ARGAMASSA DE ASSENTAMENTO COM PREPARO MANUAL.</t>
  </si>
  <si>
    <t xml:space="preserve">103325/SINAPI</t>
  </si>
  <si>
    <t xml:space="preserve">Total de PAREDES</t>
  </si>
  <si>
    <t xml:space="preserve">6. COBERTURA</t>
  </si>
  <si>
    <t xml:space="preserve">6.1</t>
  </si>
  <si>
    <t xml:space="preserve">CHAPIM (RUFO CAPA) EM AÇO GALVANIZADO, CORTE 33. AF_11/2020 SELANTE ELASTICO MONOCOMPONENTE A BASE DE POLIURETANO (PU) PARA JUNTAS</t>
  </si>
  <si>
    <t xml:space="preserve">101979/SINAPI</t>
  </si>
  <si>
    <t xml:space="preserve">6.2</t>
  </si>
  <si>
    <t xml:space="preserve">FABRICAÇÃO E INSTALAÇÃO DE TESOURA INTEIRA EM MADEIRA NÃO APARELHADA, VÃO DE 5 M, PARA TELHA ONDULADA DE FIBROCIMENTO, METÁLICA, PLÁSTICA OU TERMOACÚSTICA, INCLUSO IÇAMENTO. AF_07/2019 </t>
  </si>
  <si>
    <t xml:space="preserve">92557/SINAPI</t>
  </si>
  <si>
    <t xml:space="preserve">vb</t>
  </si>
  <si>
    <t xml:space="preserve">6.3</t>
  </si>
  <si>
    <t xml:space="preserve">CUMEEIRA PARA TELHA DE FIBROCIMENTO ONDULADA E = 6 MM, INCLUSO ACESSÓRIOS DE FIXAÇÃO E IÇAMENTO. AF_07/2019</t>
  </si>
  <si>
    <t xml:space="preserve">94223/SINAPI</t>
  </si>
  <si>
    <t xml:space="preserve">6.4</t>
  </si>
  <si>
    <t xml:space="preserve">SUBCOBERTURA COM MANTA PLÁSTICA REVESTIDA POR PELÍCULA DE ALUMÍNO, INCLUSO TRANSPORTE VERTICAL</t>
  </si>
  <si>
    <t xml:space="preserve">94226/SINAPI</t>
  </si>
  <si>
    <t xml:space="preserve">6.5</t>
  </si>
  <si>
    <t xml:space="preserve">TELHAMENTO COM TELHA ONDULADA DE FIBROCIMENTO E = 6 MM, COM RECOBRIMENTO LATERAL DE 1/4 DE ONDA PARA TELHADO COM INCLINAÇÃO MAIOR QUE 10°, COM ATÉ 2
ÁGUAS, INCLUSO IÇAMENTO. AF_07/2019</t>
  </si>
  <si>
    <t xml:space="preserve">94207/SINAPI</t>
  </si>
  <si>
    <t xml:space="preserve">6.6</t>
  </si>
  <si>
    <t xml:space="preserve">FORRO EM RÉGUAS DE PVC, LISO, PARA AMBIENTES COMERCIAIS, INCLUSIVE ESTRUTURA BIDIRECIONAL DE FIXAÇÃO. AF_08/2023_PS</t>
  </si>
  <si>
    <t xml:space="preserve">96486/SINAPI</t>
  </si>
  <si>
    <t xml:space="preserve">Total de COBERTURA</t>
  </si>
  <si>
    <t xml:space="preserve">7. PAVIMENTAÇÃO</t>
  </si>
  <si>
    <t xml:space="preserve">7.1</t>
  </si>
  <si>
    <t xml:space="preserve">EXECUÇÃO DE PASSEIO (CALÇADA) OU PISO DE CONCRETO COM CONCRETO MOLDADO IN LOCO, USINADO C25, ACABAMENTO CONVENCIONAL, NÃO ARMADO. AF_03/2023</t>
  </si>
  <si>
    <t xml:space="preserve">104626/SINAPI</t>
  </si>
  <si>
    <t xml:space="preserve">m3</t>
  </si>
  <si>
    <t xml:space="preserve">7.2</t>
  </si>
  <si>
    <t xml:space="preserve">LASTRO COM MATERIAL GRANULAR, APLICAÇÃO EM BLOCOS DE COROAMENTO, ESPESSURA DE *5 CM*. AF_01/2024</t>
  </si>
  <si>
    <t xml:space="preserve">7.3</t>
  </si>
  <si>
    <t xml:space="preserve">REVESTIMENTO CERÂMICO PARA PISO COM PLACAS TIPO ESMALTADA PADRÃO POPULAR DE DIMENSÕES 35X35 CM APLICADA EM AMBIENTES DE ÁREA ENTRE 5 M2 E 10 M2. AF_
02/2023_PE</t>
  </si>
  <si>
    <t xml:space="preserve">87247/SINAPI</t>
  </si>
  <si>
    <t xml:space="preserve">7.4</t>
  </si>
  <si>
    <t xml:space="preserve">REVESTIMENTO CERÂMICO PARA PISO COM PLACAS TIPO ESMALTADA PADRÃO POPULAR DE DIMENSÕES 35X35 CM APLICADA EM AMBIENTES DE ÁREA MAIOR QUE 10 M2. AF_02/2023</t>
  </si>
  <si>
    <t xml:space="preserve">87248/SINAPI</t>
  </si>
  <si>
    <t xml:space="preserve">7.5</t>
  </si>
  <si>
    <t xml:space="preserve">RODAPÉ EM POLIESTIRENO, ALTURA 5 CM. AF_09/2020</t>
  </si>
  <si>
    <t xml:space="preserve">98688/SINAPI</t>
  </si>
  <si>
    <t xml:space="preserve">Total de PAVIMENTAÇÃO</t>
  </si>
  <si>
    <t xml:space="preserve">8. REVESTIMENTOS</t>
  </si>
  <si>
    <t xml:space="preserve">8.1</t>
  </si>
  <si>
    <t xml:space="preserve">CHAPISCO APLICADO EM ALVENARIAS E ESTRUTURAS DE CONCRETO INTERNAS, COM COLHER DE PEDREIRO. ARGAMASSA TRAÇO 1:3 COM PREPARO MANUAL. AF_10/2022</t>
  </si>
  <si>
    <t xml:space="preserve">87878/SINAPI</t>
  </si>
  <si>
    <t xml:space="preserve">8.2</t>
  </si>
  <si>
    <t xml:space="preserve">MASSA ÚNICA, PARA RECEBIMENTO DE PINTURA, EM ARGAMASSA TRAÇO 1:2:8, PREPARO MECÂNICO COM BETONEIRA 400L, APLICADA MANUALMENTE EM FACES INTERNAS DE PAREDES, ESPESSURA DE 20MM, COM EXECUÇÃO DE TALISCAS. AF_06/2014</t>
  </si>
  <si>
    <t xml:space="preserve">87529/SINAPI</t>
  </si>
  <si>
    <t xml:space="preserve">8.3</t>
  </si>
  <si>
    <t xml:space="preserve">REVESTIMENTO CERÂMICO PARA PAREDES INTERNAS COM PLACAS TIPO ESMALTADA EXTRA DE DIMENSÕES 33X45 CM APLICADAS NA ALTURA INTEIRA DAS PAREDES. AF_02/202</t>
  </si>
  <si>
    <t xml:space="preserve">87273/SINAPI</t>
  </si>
  <si>
    <t xml:space="preserve">Total de REVESTIMENTOS</t>
  </si>
  <si>
    <t xml:space="preserve">9. IMPERMEABILIZAÇÃO</t>
  </si>
  <si>
    <t xml:space="preserve">9.1</t>
  </si>
  <si>
    <t xml:space="preserve">IMPERMEABILIZAÇÃO DE SUPERFÍCIE COM EMULSÃO ASFÁLTICA, 2 DEMÃOS. AF_09/202</t>
  </si>
  <si>
    <t xml:space="preserve">98557/SINAPI</t>
  </si>
  <si>
    <t xml:space="preserve">9.2</t>
  </si>
  <si>
    <t xml:space="preserve">PINTURA VERNIZ (INCOLOR) ALQUÍDICO EM MADEIRA, USO INTERNO, 1 DEMÃO</t>
  </si>
  <si>
    <t xml:space="preserve">102204/SINAPI</t>
  </si>
  <si>
    <t xml:space="preserve">Total de IMPERMEABILIZAÇÃO</t>
  </si>
  <si>
    <t xml:space="preserve">10. ESQUADRIAS</t>
  </si>
  <si>
    <t xml:space="preserve">10.1. FERRO</t>
  </si>
  <si>
    <t xml:space="preserve">10.1.1</t>
  </si>
  <si>
    <t xml:space="preserve">PORTA DE FERRO, DE ABRIR, TIPO GRADE COM CHAPA, COM GUARNIÇÕES. AF_12/2019</t>
  </si>
  <si>
    <t xml:space="preserve">100701/SINAPI</t>
  </si>
  <si>
    <t xml:space="preserve">10.1.2</t>
  </si>
  <si>
    <t xml:space="preserve">JANELA DE AÇO DE CORRER COM 4 FOLHAS PARA VIDRO, COM BATENTE, FERRAGENS E PINTURA ANTICORROSIVA. EXCLUSIVE VIDROS, ALIZAR E CONTRAMARCO. FORNECIMENTO E INSTALAÇÃO. AF_12/2019</t>
  </si>
  <si>
    <t xml:space="preserve">94562/SINAPI</t>
  </si>
  <si>
    <t xml:space="preserve">10.2. MADEIRA</t>
  </si>
  <si>
    <t xml:space="preserve">10.2.1</t>
  </si>
  <si>
    <t xml:space="preserve">KIT DE PORTA DE MADEIRA PARA PINTURA, SEMI-OCA (LEVE OU MÉDIA), PADRÃO POPULAR, 80X210CM, ESPESSURA DE 3,5CM, ITENS INCLUSOS: DOBRADIÇAS, MONTAGEM E INSTALAÇÃO DO BATENTE, FECHADURA COM EXECUÇÃO DO FURO - FORNECIMENTO E INSTALAÇÃO. AF_12/2019</t>
  </si>
  <si>
    <t xml:space="preserve">91314/SINAPI</t>
  </si>
  <si>
    <t xml:space="preserve">UN </t>
  </si>
  <si>
    <t xml:space="preserve">10.2.2</t>
  </si>
  <si>
    <t xml:space="preserve">KIT DE PORTA DE MADEIRA PARA PINTURA, SEMI-OCA (LEVE OU MÉDIA), PADRÃO POPULAR, 90X210CM, ESPESSURA DE 3,5CM, ITENS INCLUSOS: DOBRADIÇAS, MONTAGEM E INSTALAÇÃO DO BATENTE, FECHADURA COM EXECUÇÃO DO FURO - FORNECIMENTO E INSTALAÇÃO. AF_12/2019</t>
  </si>
  <si>
    <t xml:space="preserve">91315/SINAPI</t>
  </si>
  <si>
    <t xml:space="preserve">10.3 VIDROS</t>
  </si>
  <si>
    <t xml:space="preserve">10.3.1</t>
  </si>
  <si>
    <t xml:space="preserve">INSTALAÇÃO DE VIDRO LISO</t>
  </si>
  <si>
    <t xml:space="preserve">102166/SINAPI</t>
  </si>
  <si>
    <t xml:space="preserve">Total de ESQUADRIAS</t>
  </si>
  <si>
    <t xml:space="preserve">11. PINTURAS</t>
  </si>
  <si>
    <t xml:space="preserve">11.1</t>
  </si>
  <si>
    <t xml:space="preserve">FUNDO SELADOR ACRÍLICO, APLICAÇÃO MANUAL EM TETO, UMA DEMÃO. AF_04/2023</t>
  </si>
  <si>
    <t xml:space="preserve">88484/SINAPI</t>
  </si>
  <si>
    <t xml:space="preserve">11.2</t>
  </si>
  <si>
    <t xml:space="preserve">FUNDO SELADOR ACRÍLICO, APLICAÇÃO MANUAL EM PAREDE, UMA DEMÃO.</t>
  </si>
  <si>
    <t xml:space="preserve">88485/SINAPI</t>
  </si>
  <si>
    <t xml:space="preserve">11.3</t>
  </si>
  <si>
    <t xml:space="preserve">PINTURA LÁTEX ACRÍLICA ECONÔMICA, APLICAÇÃO MANUAL EM TETO, DUAS DEMÃOS. AF_04/2023</t>
  </si>
  <si>
    <t xml:space="preserve">104639/SINAPI</t>
  </si>
  <si>
    <t xml:space="preserve">11.4</t>
  </si>
  <si>
    <t xml:space="preserve">PINTURA LÁTEX ACRÍLICA ECONÔMICA, APLICAÇÃO MANUAL EM PAREDES, DUAS DEMÃOS AF_04/2023</t>
  </si>
  <si>
    <t xml:space="preserve">104641/SINAPI</t>
  </si>
  <si>
    <t xml:space="preserve">11.5</t>
  </si>
  <si>
    <t xml:space="preserve">PINTURA TINTA DE ACABAMENTO (PIGMENTADA) ESMALTE SINTÉTICO BRILHANTE EM MADEIRA, 1 DEMÃO. AF_01/2021</t>
  </si>
  <si>
    <t xml:space="preserve">102210/SINAPI</t>
  </si>
  <si>
    <t xml:space="preserve">Total de PINTURAS</t>
  </si>
  <si>
    <t xml:space="preserve">.</t>
  </si>
  <si>
    <t xml:space="preserve">12. INSTALAÇÕES HIDROSANITÁRIAS</t>
  </si>
  <si>
    <t xml:space="preserve">12.1.1</t>
  </si>
  <si>
    <t xml:space="preserve">LAVATÓRIO LOUÇA BRANCA COM COLUNA, *44 X 35,5* CM, PADRÃO POPULAR – FORNECIMENTO E INSTALAÇÃO. AF_01/2020</t>
  </si>
  <si>
    <t xml:space="preserve">86939/SINAPI</t>
  </si>
  <si>
    <t xml:space="preserve">        2,00</t>
  </si>
  <si>
    <t xml:space="preserve">UN</t>
  </si>
  <si>
    <t xml:space="preserve">12.1.2</t>
  </si>
  <si>
    <t xml:space="preserve">VASO SANITÁRIO CONVENCIONAL, ADAPTADO P/ DEFICIENTE FÍSICO, LINHA POPULAR, RAVENA P9, DECA OU SIMILAR, C/CX.DESCARGA DE SOBREPOR AKROS OU SIMILAR, ASSENTO PLASTICO UNIVERSAL BRANCO OU SIMILAR, CONJUNTO DE FIXAÇÃO, TUBO DE LIGAÇÃO E ENGATE PLÁSTICO</t>
  </si>
  <si>
    <t xml:space="preserve">12.1.3</t>
  </si>
  <si>
    <t xml:space="preserve"> 	BARRA DE APOIO LATERAL ARTICULADA, COM TRAVA, EM AÇO INOX POLIDO, FIXADA NA PAREDE - FORNECIMENTO E INSTALAÇÃO. AF_02/2026</t>
  </si>
  <si>
    <t xml:space="preserve">100865/SINAPI</t>
  </si>
  <si>
    <t xml:space="preserve">12.1.4</t>
  </si>
  <si>
    <t xml:space="preserve"> 	TUBO, PVC, SOLDÁVEL, DE 20MM, INSTALADO EM RAMAL OU SUB-RAMAL DE ÁGUA - FORNECIMENTO E INSTALAÇÃO. AF_06/2022</t>
  </si>
  <si>
    <t xml:space="preserve">89355/SINAPI</t>
  </si>
  <si>
    <t xml:space="preserve">12.1.5</t>
  </si>
  <si>
    <t xml:space="preserve"> 	TUBO, PVC, SOLDÁVEL, DE 25MM, INSTALADO EM RAMAL OU SUB-RAMAL DE ÁGUA - FORNECIMENTO E INSTALAÇÃO. AF_06/2022</t>
  </si>
  <si>
    <t xml:space="preserve">89356/SINAPI</t>
  </si>
  <si>
    <t xml:space="preserve">12.1.6</t>
  </si>
  <si>
    <t xml:space="preserve">CONEXÕES (ÁGUA FRIA)</t>
  </si>
  <si>
    <t xml:space="preserve">VB</t>
  </si>
  <si>
    <t xml:space="preserve">12.1.7</t>
  </si>
  <si>
    <t xml:space="preserve"> 	TUBO PVC, SERIE NORMAL, ESGOTO PREDIAL, DN 40 MM, FORNECIDO E INSTALADO EM RAMAL DE DESCARGA OU RAMAL DE ESGOTO SANITÁRIO. AF_08/2022</t>
  </si>
  <si>
    <t xml:space="preserve">89711/SINAPI</t>
  </si>
  <si>
    <t xml:space="preserve">12.1.8</t>
  </si>
  <si>
    <t xml:space="preserve"> 	TUBO PVC, SERIE NORMAL, ESGOTO PREDIAL, DN 100 MM, FORNECIDO E INSTALADO EM RAMAL DE DESCARGA OU RAMAL DE ESGOTO SANITÁRIO. AF_08/2022</t>
  </si>
  <si>
    <t xml:space="preserve">89714/SINAPI</t>
  </si>
  <si>
    <t xml:space="preserve">12.1.9</t>
  </si>
  <si>
    <t xml:space="preserve">CONEXÕES (ESGOTO)</t>
  </si>
  <si>
    <t xml:space="preserve">12.1.10</t>
  </si>
  <si>
    <t xml:space="preserve">CAIXA DE PASSAGEM EM ALVENARIA DE TIJOLOS MACIÇOS ESP. = 0,12M, DIM. INT. = 0.60 X 0.60 X 0.60M</t>
  </si>
  <si>
    <t xml:space="preserve">02797/ORSE</t>
  </si>
  <si>
    <t xml:space="preserve">Total de INSTALAÇÕES HIDROSANITÁRIAS</t>
  </si>
  <si>
    <t xml:space="preserve">13. INSTALAÇÕES ELÉTRICAS</t>
  </si>
  <si>
    <t xml:space="preserve">13.1</t>
  </si>
  <si>
    <t xml:space="preserve">QUADRO DE DISTRIBUIÇÃO DE ENERGIA EM CHAPA DE AÇO GALVANIZADO, DE EMBUTIR, COM BARRAMENTO TRIFÁSICO, PARA 18 DISJUNTORES DIN 100A - FORNECIMENTO E INSTALAÇÃO. AF_10/2020</t>
  </si>
  <si>
    <t xml:space="preserve">101883/SINAPI</t>
  </si>
  <si>
    <t xml:space="preserve">13.2</t>
  </si>
  <si>
    <t xml:space="preserve">RASGO LINEAR MANUAL EM ALVENARIA, PARA ELETRODUTOS, DIÂMETROS MENORES OU IGUAIS A 40 MM. AF_09/2023</t>
  </si>
  <si>
    <t xml:space="preserve">90447/SINAPI</t>
  </si>
  <si>
    <t xml:space="preserve">13.3</t>
  </si>
  <si>
    <t xml:space="preserve">QUEBRA EM ALVENARIA PARA INSTALAÇÃO DE CAIXA DE TOMADA (4X4 OU 4X2). AF_09/2023</t>
  </si>
  <si>
    <t xml:space="preserve">90456/SINAPI</t>
  </si>
  <si>
    <t xml:space="preserve">13.4</t>
  </si>
  <si>
    <t xml:space="preserve">CHUMBAMENTO LINEAR EM ALVENARIA PARA ELETRODUTOS COM DIÂMETROS MENORES OU IGUAIS A 40 MM. AF_09/2023</t>
  </si>
  <si>
    <t xml:space="preserve">104766/SINAPI</t>
  </si>
  <si>
    <t xml:space="preserve">13.5</t>
  </si>
  <si>
    <t xml:space="preserve">ELETRODUTO FLEXÍVEL CORRUGADO REFORÇADO, PVC, DN 20 MM (1/2"), PARA CIRCUITOS TERMINAIS, INSTALADO EM LAJE - FORNECIMENTO E INSTALAÇÃO. AF_03/2023</t>
  </si>
  <si>
    <t xml:space="preserve">91843/SINAPI</t>
  </si>
  <si>
    <t xml:space="preserve">13.6</t>
  </si>
  <si>
    <t xml:space="preserve">ELETRODUTO FLEXÍVEL CORRUGADO REFORÇADO, PVC, DN 25 MM (3/4"), PARA CIRCUITOS TERMINAIS, INSTALADO EM LAJE - FORNECIMENTO E INSTALAÇÃO. AF_03/2023</t>
  </si>
  <si>
    <t xml:space="preserve">13.7</t>
  </si>
  <si>
    <t xml:space="preserve">CABO DE COBRE FLEXÍVEL ISOLADO, 1,5 MM², ANTI-CHAMA 450/750 V, PARA CIRCUITOS TERMINAIS - FORNECIMENTO E INSTALAÇÃO. AF_03/2023</t>
  </si>
  <si>
    <t xml:space="preserve">91924/SINAPI</t>
  </si>
  <si>
    <t xml:space="preserve">13.8</t>
  </si>
  <si>
    <t xml:space="preserve">CABO DE COBRE FLEXÍVEL ISOLADO, 2,5 MM², ANTI-CHAMA 450/750 V, PARA CIRCUITOS TERMINAIS - FORNECIMENTO E INSTALAÇÃO. AF_03/2023</t>
  </si>
  <si>
    <t xml:space="preserve">91926/SINAPI</t>
  </si>
  <si>
    <t xml:space="preserve">13.9</t>
  </si>
  <si>
    <t xml:space="preserve">CAIXA RETANGULAR 4" X 2" MÉDIA (1,30 M DO PISO), PVC, INSTALADA EM PAREDE - FORNECIMENTO E INSTALAÇÃO. AF_03/2023</t>
  </si>
  <si>
    <t xml:space="preserve">91940/SINAPI</t>
  </si>
  <si>
    <t xml:space="preserve">13.10</t>
  </si>
  <si>
    <t xml:space="preserve">TOMADA BAIXA DE EMBUTIR (1 MÓDULO), 2P+T 10 A, INCLUINDO SUPORTE E PLACA - FORNECIMENTO E INSTALAÇÃO. AF_03/2023</t>
  </si>
  <si>
    <t xml:space="preserve">92000/SINAPI</t>
  </si>
  <si>
    <t xml:space="preserve">13.11</t>
  </si>
  <si>
    <t xml:space="preserve"> 	CAIXA OCTOGONAL 3" X 3", PVC, INSTALADA EM LAJE - FORNECIMENTO E INSTALAÇÃO. AF_03/2023</t>
  </si>
  <si>
    <t xml:space="preserve">91937/SINAPI</t>
  </si>
  <si>
    <t xml:space="preserve">Total de INSTALAÇÕES ELÉTRICAS</t>
  </si>
  <si>
    <t xml:space="preserve">14 SERVIÇOS FINAIS</t>
  </si>
  <si>
    <t xml:space="preserve">.1</t>
  </si>
  <si>
    <t xml:space="preserve">.2</t>
  </si>
  <si>
    <t xml:space="preserve">CARGA, MANOBRA E DESCARGA DE ENTULHO EM CAMINHÃO BASCULANTE 6 M³ - CARGA COM ESCAVADEIRA HIDRÁULICA (CAÇAMBA DE 0,80 M³ / 111 HP) E DESCARGA LIVRE
(UNIDADE: M3). AF_07/2020</t>
  </si>
  <si>
    <t xml:space="preserve">100981/SINAPI</t>
  </si>
  <si>
    <t xml:space="preserve">.3</t>
  </si>
  <si>
    <t xml:space="preserve">TRANSPORTE COM CAMINHÃO BASCULANTE DE 6 M³, EM VIA URBANA EM REVESTIMENTO PRIMÁRIO</t>
  </si>
  <si>
    <t xml:space="preserve">97913/SINAPI</t>
  </si>
  <si>
    <t xml:space="preserve">M3XKM</t>
  </si>
  <si>
    <t xml:space="preserve">Total de SERVIÇOS FINAIS</t>
  </si>
  <si>
    <t xml:space="preserve">TOTAL GERAL</t>
  </si>
  <si>
    <t xml:space="preserve">Engenheiro José Ricardo Rodrigues Pinto</t>
  </si>
  <si>
    <t xml:space="preserve">Visto RS 60728242</t>
  </si>
  <si>
    <t xml:space="preserve">Cronograma de serviços  - CARLOS WILKENS</t>
  </si>
  <si>
    <t xml:space="preserve">Serviço</t>
  </si>
  <si>
    <t xml:space="preserve">Mês 1</t>
  </si>
  <si>
    <t xml:space="preserve">Mês 2</t>
  </si>
  <si>
    <t xml:space="preserve">TOTAL MENSAL</t>
  </si>
  <si>
    <t xml:space="preserve">Eng Civil José Ricardo Rodrigues Pinto</t>
  </si>
  <si>
    <t xml:space="preserve">Cachoeirinha 19/05/2026</t>
  </si>
  <si>
    <t xml:space="preserve">Data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</si>
</sst>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d/m/yyyy"/>
    <numFmt numFmtId="167" formatCode="General"/>
    <numFmt numFmtId="168" formatCode="0%"/>
    <numFmt numFmtId="169" formatCode="_-&quot;R$ &quot;* #,##0.00_-;&quot;-R$ &quot;* #,##0.00_-;_-&quot;R$ &quot;* \-??_-;_-@_-"/>
    <numFmt numFmtId="170" formatCode="0.0%"/>
  </numFmts>
  <fonts count="16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10"/>
      <color rgb="FFFF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10"/>
      <name val="Arial"/>
      <family val="2"/>
      <charset val="1"/>
    </font>
    <font>
      <sz val="7"/>
      <name val="Arial"/>
      <family val="2"/>
      <charset val="1"/>
    </font>
    <font>
      <sz val="7"/>
      <color rgb="FFFF0000"/>
      <name val="Arial"/>
      <family val="2"/>
      <charset val="1"/>
    </font>
    <font>
      <sz val="11"/>
      <color rgb="FF000000"/>
      <name val="Segoe UI"/>
      <family val="2"/>
      <charset val="1"/>
    </font>
    <font>
      <sz val="11"/>
      <name val="Aptos Narrow"/>
      <family val="2"/>
      <charset val="1"/>
    </font>
    <font>
      <b val="true"/>
      <sz val="11"/>
      <color rgb="FF000000"/>
      <name val="Aptos Narrow"/>
      <family val="2"/>
      <charset val="1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dotted"/>
      <diagonal/>
    </border>
    <border diagonalUp="false" diagonalDown="false">
      <left style="medium"/>
      <right style="medium"/>
      <top style="dotted"/>
      <bottom style="dotted"/>
      <diagonal/>
    </border>
    <border diagonalUp="false" diagonalDown="false">
      <left style="medium"/>
      <right style="medium"/>
      <top style="dotted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right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right" vertical="center" textRotation="0" wrapText="false" indent="0" shrinkToFit="false"/>
      <protection locked="false" hidden="false"/>
    </xf>
    <xf numFmtId="164" fontId="10" fillId="0" borderId="0" xfId="0" applyFont="true" applyBorder="false" applyAlignment="true" applyProtection="true">
      <alignment horizontal="right" vertical="center" textRotation="0" wrapText="false" indent="0" shrinkToFit="false"/>
      <protection locked="false" hidden="false"/>
    </xf>
    <xf numFmtId="165" fontId="11" fillId="0" borderId="0" xfId="0" applyFont="true" applyBorder="false" applyAlignment="true" applyProtection="true">
      <alignment horizontal="right" vertical="center" textRotation="0" wrapText="false" indent="0" shrinkToFit="false"/>
      <protection locked="fals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right" vertical="center" textRotation="0" wrapText="false" indent="0" shrinkToFit="false"/>
      <protection locked="false" hidden="false"/>
    </xf>
    <xf numFmtId="165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8" fillId="0" borderId="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8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ET116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B41" activeCellId="0" sqref="B41"/>
    </sheetView>
  </sheetViews>
  <sheetFormatPr defaultColWidth="9.144531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43.43"/>
    <col collapsed="false" customWidth="true" hidden="false" outlineLevel="0" max="3" min="3" style="2" width="13.14"/>
    <col collapsed="false" customWidth="true" hidden="false" outlineLevel="0" max="4" min="4" style="3" width="9.29"/>
    <col collapsed="false" customWidth="true" hidden="false" outlineLevel="0" max="5" min="5" style="2" width="6.43"/>
    <col collapsed="false" customWidth="true" hidden="false" outlineLevel="0" max="6" min="6" style="1" width="17.86"/>
    <col collapsed="false" customWidth="true" hidden="false" outlineLevel="0" max="7" min="7" style="1" width="13.14"/>
    <col collapsed="false" customWidth="true" hidden="false" outlineLevel="0" max="8" min="8" style="1" width="10.86"/>
    <col collapsed="false" customWidth="false" hidden="false" outlineLevel="0" max="9" min="9" style="4" width="9.14"/>
    <col collapsed="false" customWidth="false" hidden="false" outlineLevel="0" max="247" min="10" style="1" width="9.14"/>
    <col collapsed="false" customWidth="true" hidden="false" outlineLevel="0" max="248" min="248" style="1" width="39.29"/>
    <col collapsed="false" customWidth="true" hidden="false" outlineLevel="0" max="249" min="249" style="1" width="13.14"/>
    <col collapsed="false" customWidth="true" hidden="false" outlineLevel="0" max="250" min="250" style="1" width="9.29"/>
    <col collapsed="false" customWidth="true" hidden="false" outlineLevel="0" max="251" min="251" style="1" width="6.43"/>
    <col collapsed="false" customWidth="true" hidden="false" outlineLevel="0" max="253" min="252" style="1" width="10.57"/>
    <col collapsed="false" customWidth="true" hidden="false" outlineLevel="0" max="254" min="254" style="1" width="10.86"/>
    <col collapsed="false" customWidth="false" hidden="false" outlineLevel="0" max="503" min="255" style="1" width="9.14"/>
    <col collapsed="false" customWidth="true" hidden="false" outlineLevel="0" max="504" min="504" style="1" width="39.29"/>
    <col collapsed="false" customWidth="true" hidden="false" outlineLevel="0" max="505" min="505" style="1" width="13.14"/>
    <col collapsed="false" customWidth="true" hidden="false" outlineLevel="0" max="506" min="506" style="1" width="9.29"/>
    <col collapsed="false" customWidth="true" hidden="false" outlineLevel="0" max="507" min="507" style="1" width="6.43"/>
    <col collapsed="false" customWidth="true" hidden="false" outlineLevel="0" max="509" min="508" style="1" width="10.57"/>
    <col collapsed="false" customWidth="true" hidden="false" outlineLevel="0" max="510" min="510" style="1" width="10.86"/>
    <col collapsed="false" customWidth="false" hidden="false" outlineLevel="0" max="759" min="511" style="1" width="9.14"/>
    <col collapsed="false" customWidth="true" hidden="false" outlineLevel="0" max="760" min="760" style="1" width="39.29"/>
    <col collapsed="false" customWidth="true" hidden="false" outlineLevel="0" max="761" min="761" style="1" width="13.14"/>
    <col collapsed="false" customWidth="true" hidden="false" outlineLevel="0" max="762" min="762" style="1" width="9.29"/>
    <col collapsed="false" customWidth="true" hidden="false" outlineLevel="0" max="763" min="763" style="1" width="6.43"/>
    <col collapsed="false" customWidth="true" hidden="false" outlineLevel="0" max="765" min="764" style="1" width="10.57"/>
    <col collapsed="false" customWidth="true" hidden="false" outlineLevel="0" max="766" min="766" style="1" width="10.86"/>
    <col collapsed="false" customWidth="false" hidden="false" outlineLevel="0" max="1015" min="767" style="1" width="9.14"/>
    <col collapsed="false" customWidth="true" hidden="false" outlineLevel="0" max="1016" min="1016" style="1" width="39.29"/>
    <col collapsed="false" customWidth="true" hidden="false" outlineLevel="0" max="1017" min="1017" style="1" width="13.14"/>
    <col collapsed="false" customWidth="true" hidden="false" outlineLevel="0" max="1018" min="1018" style="1" width="9.29"/>
    <col collapsed="false" customWidth="true" hidden="false" outlineLevel="0" max="1019" min="1019" style="1" width="6.43"/>
    <col collapsed="false" customWidth="true" hidden="false" outlineLevel="0" max="1021" min="1020" style="1" width="10.57"/>
    <col collapsed="false" customWidth="true" hidden="false" outlineLevel="0" max="1022" min="1022" style="1" width="10.86"/>
    <col collapsed="false" customWidth="false" hidden="false" outlineLevel="0" max="1271" min="1023" style="1" width="9.14"/>
    <col collapsed="false" customWidth="true" hidden="false" outlineLevel="0" max="1272" min="1272" style="1" width="39.29"/>
    <col collapsed="false" customWidth="true" hidden="false" outlineLevel="0" max="1273" min="1273" style="1" width="13.14"/>
    <col collapsed="false" customWidth="true" hidden="false" outlineLevel="0" max="1274" min="1274" style="1" width="9.29"/>
    <col collapsed="false" customWidth="true" hidden="false" outlineLevel="0" max="1275" min="1275" style="1" width="6.43"/>
    <col collapsed="false" customWidth="true" hidden="false" outlineLevel="0" max="1277" min="1276" style="1" width="10.57"/>
    <col collapsed="false" customWidth="true" hidden="false" outlineLevel="0" max="1278" min="1278" style="1" width="10.86"/>
    <col collapsed="false" customWidth="false" hidden="false" outlineLevel="0" max="1527" min="1279" style="1" width="9.14"/>
    <col collapsed="false" customWidth="true" hidden="false" outlineLevel="0" max="1528" min="1528" style="1" width="39.29"/>
    <col collapsed="false" customWidth="true" hidden="false" outlineLevel="0" max="1529" min="1529" style="1" width="13.14"/>
    <col collapsed="false" customWidth="true" hidden="false" outlineLevel="0" max="1530" min="1530" style="1" width="9.29"/>
    <col collapsed="false" customWidth="true" hidden="false" outlineLevel="0" max="1531" min="1531" style="1" width="6.43"/>
    <col collapsed="false" customWidth="true" hidden="false" outlineLevel="0" max="1533" min="1532" style="1" width="10.57"/>
    <col collapsed="false" customWidth="true" hidden="false" outlineLevel="0" max="1534" min="1534" style="1" width="10.86"/>
    <col collapsed="false" customWidth="false" hidden="false" outlineLevel="0" max="1783" min="1535" style="1" width="9.14"/>
    <col collapsed="false" customWidth="true" hidden="false" outlineLevel="0" max="1784" min="1784" style="1" width="39.29"/>
    <col collapsed="false" customWidth="true" hidden="false" outlineLevel="0" max="1785" min="1785" style="1" width="13.14"/>
    <col collapsed="false" customWidth="true" hidden="false" outlineLevel="0" max="1786" min="1786" style="1" width="9.29"/>
    <col collapsed="false" customWidth="true" hidden="false" outlineLevel="0" max="1787" min="1787" style="1" width="6.43"/>
    <col collapsed="false" customWidth="true" hidden="false" outlineLevel="0" max="1789" min="1788" style="1" width="10.57"/>
    <col collapsed="false" customWidth="true" hidden="false" outlineLevel="0" max="1790" min="1790" style="1" width="10.86"/>
    <col collapsed="false" customWidth="false" hidden="false" outlineLevel="0" max="2039" min="1791" style="1" width="9.14"/>
    <col collapsed="false" customWidth="true" hidden="false" outlineLevel="0" max="2040" min="2040" style="1" width="39.29"/>
    <col collapsed="false" customWidth="true" hidden="false" outlineLevel="0" max="2041" min="2041" style="1" width="13.14"/>
    <col collapsed="false" customWidth="true" hidden="false" outlineLevel="0" max="2042" min="2042" style="1" width="9.29"/>
    <col collapsed="false" customWidth="true" hidden="false" outlineLevel="0" max="2043" min="2043" style="1" width="6.43"/>
    <col collapsed="false" customWidth="true" hidden="false" outlineLevel="0" max="2045" min="2044" style="1" width="10.57"/>
    <col collapsed="false" customWidth="true" hidden="false" outlineLevel="0" max="2046" min="2046" style="1" width="10.86"/>
    <col collapsed="false" customWidth="false" hidden="false" outlineLevel="0" max="2295" min="2047" style="1" width="9.14"/>
    <col collapsed="false" customWidth="true" hidden="false" outlineLevel="0" max="2296" min="2296" style="1" width="39.29"/>
    <col collapsed="false" customWidth="true" hidden="false" outlineLevel="0" max="2297" min="2297" style="1" width="13.14"/>
    <col collapsed="false" customWidth="true" hidden="false" outlineLevel="0" max="2298" min="2298" style="1" width="9.29"/>
    <col collapsed="false" customWidth="true" hidden="false" outlineLevel="0" max="2299" min="2299" style="1" width="6.43"/>
    <col collapsed="false" customWidth="true" hidden="false" outlineLevel="0" max="2301" min="2300" style="1" width="10.57"/>
    <col collapsed="false" customWidth="true" hidden="false" outlineLevel="0" max="2302" min="2302" style="1" width="10.86"/>
    <col collapsed="false" customWidth="false" hidden="false" outlineLevel="0" max="2551" min="2303" style="1" width="9.14"/>
    <col collapsed="false" customWidth="true" hidden="false" outlineLevel="0" max="2552" min="2552" style="1" width="39.29"/>
    <col collapsed="false" customWidth="true" hidden="false" outlineLevel="0" max="2553" min="2553" style="1" width="13.14"/>
    <col collapsed="false" customWidth="true" hidden="false" outlineLevel="0" max="2554" min="2554" style="1" width="9.29"/>
    <col collapsed="false" customWidth="true" hidden="false" outlineLevel="0" max="2555" min="2555" style="1" width="6.43"/>
    <col collapsed="false" customWidth="true" hidden="false" outlineLevel="0" max="2557" min="2556" style="1" width="10.57"/>
    <col collapsed="false" customWidth="true" hidden="false" outlineLevel="0" max="2558" min="2558" style="1" width="10.86"/>
    <col collapsed="false" customWidth="false" hidden="false" outlineLevel="0" max="2807" min="2559" style="1" width="9.14"/>
    <col collapsed="false" customWidth="true" hidden="false" outlineLevel="0" max="2808" min="2808" style="1" width="39.29"/>
    <col collapsed="false" customWidth="true" hidden="false" outlineLevel="0" max="2809" min="2809" style="1" width="13.14"/>
    <col collapsed="false" customWidth="true" hidden="false" outlineLevel="0" max="2810" min="2810" style="1" width="9.29"/>
    <col collapsed="false" customWidth="true" hidden="false" outlineLevel="0" max="2811" min="2811" style="1" width="6.43"/>
    <col collapsed="false" customWidth="true" hidden="false" outlineLevel="0" max="2813" min="2812" style="1" width="10.57"/>
    <col collapsed="false" customWidth="true" hidden="false" outlineLevel="0" max="2814" min="2814" style="1" width="10.86"/>
    <col collapsed="false" customWidth="false" hidden="false" outlineLevel="0" max="3063" min="2815" style="1" width="9.14"/>
    <col collapsed="false" customWidth="true" hidden="false" outlineLevel="0" max="3064" min="3064" style="1" width="39.29"/>
    <col collapsed="false" customWidth="true" hidden="false" outlineLevel="0" max="3065" min="3065" style="1" width="13.14"/>
    <col collapsed="false" customWidth="true" hidden="false" outlineLevel="0" max="3066" min="3066" style="1" width="9.29"/>
    <col collapsed="false" customWidth="true" hidden="false" outlineLevel="0" max="3067" min="3067" style="1" width="6.43"/>
    <col collapsed="false" customWidth="true" hidden="false" outlineLevel="0" max="3069" min="3068" style="1" width="10.57"/>
    <col collapsed="false" customWidth="true" hidden="false" outlineLevel="0" max="3070" min="3070" style="1" width="10.86"/>
    <col collapsed="false" customWidth="false" hidden="false" outlineLevel="0" max="3319" min="3071" style="1" width="9.14"/>
    <col collapsed="false" customWidth="true" hidden="false" outlineLevel="0" max="3320" min="3320" style="1" width="39.29"/>
    <col collapsed="false" customWidth="true" hidden="false" outlineLevel="0" max="3321" min="3321" style="1" width="13.14"/>
    <col collapsed="false" customWidth="true" hidden="false" outlineLevel="0" max="3322" min="3322" style="1" width="9.29"/>
    <col collapsed="false" customWidth="true" hidden="false" outlineLevel="0" max="3323" min="3323" style="1" width="6.43"/>
    <col collapsed="false" customWidth="true" hidden="false" outlineLevel="0" max="3325" min="3324" style="1" width="10.57"/>
    <col collapsed="false" customWidth="true" hidden="false" outlineLevel="0" max="3326" min="3326" style="1" width="10.86"/>
    <col collapsed="false" customWidth="false" hidden="false" outlineLevel="0" max="3575" min="3327" style="1" width="9.14"/>
    <col collapsed="false" customWidth="true" hidden="false" outlineLevel="0" max="3576" min="3576" style="1" width="39.29"/>
    <col collapsed="false" customWidth="true" hidden="false" outlineLevel="0" max="3577" min="3577" style="1" width="13.14"/>
    <col collapsed="false" customWidth="true" hidden="false" outlineLevel="0" max="3578" min="3578" style="1" width="9.29"/>
    <col collapsed="false" customWidth="true" hidden="false" outlineLevel="0" max="3579" min="3579" style="1" width="6.43"/>
    <col collapsed="false" customWidth="true" hidden="false" outlineLevel="0" max="3581" min="3580" style="1" width="10.57"/>
    <col collapsed="false" customWidth="true" hidden="false" outlineLevel="0" max="3582" min="3582" style="1" width="10.86"/>
    <col collapsed="false" customWidth="false" hidden="false" outlineLevel="0" max="3831" min="3583" style="1" width="9.14"/>
    <col collapsed="false" customWidth="true" hidden="false" outlineLevel="0" max="3832" min="3832" style="1" width="39.29"/>
    <col collapsed="false" customWidth="true" hidden="false" outlineLevel="0" max="3833" min="3833" style="1" width="13.14"/>
    <col collapsed="false" customWidth="true" hidden="false" outlineLevel="0" max="3834" min="3834" style="1" width="9.29"/>
    <col collapsed="false" customWidth="true" hidden="false" outlineLevel="0" max="3835" min="3835" style="1" width="6.43"/>
    <col collapsed="false" customWidth="true" hidden="false" outlineLevel="0" max="3837" min="3836" style="1" width="10.57"/>
    <col collapsed="false" customWidth="true" hidden="false" outlineLevel="0" max="3838" min="3838" style="1" width="10.86"/>
    <col collapsed="false" customWidth="false" hidden="false" outlineLevel="0" max="4087" min="3839" style="1" width="9.14"/>
    <col collapsed="false" customWidth="true" hidden="false" outlineLevel="0" max="4088" min="4088" style="1" width="39.29"/>
    <col collapsed="false" customWidth="true" hidden="false" outlineLevel="0" max="4089" min="4089" style="1" width="13.14"/>
    <col collapsed="false" customWidth="true" hidden="false" outlineLevel="0" max="4090" min="4090" style="1" width="9.29"/>
    <col collapsed="false" customWidth="true" hidden="false" outlineLevel="0" max="4091" min="4091" style="1" width="6.43"/>
    <col collapsed="false" customWidth="true" hidden="false" outlineLevel="0" max="4093" min="4092" style="1" width="10.57"/>
    <col collapsed="false" customWidth="true" hidden="false" outlineLevel="0" max="4094" min="4094" style="1" width="10.86"/>
    <col collapsed="false" customWidth="false" hidden="false" outlineLevel="0" max="4343" min="4095" style="1" width="9.14"/>
    <col collapsed="false" customWidth="true" hidden="false" outlineLevel="0" max="4344" min="4344" style="1" width="39.29"/>
    <col collapsed="false" customWidth="true" hidden="false" outlineLevel="0" max="4345" min="4345" style="1" width="13.14"/>
    <col collapsed="false" customWidth="true" hidden="false" outlineLevel="0" max="4346" min="4346" style="1" width="9.29"/>
    <col collapsed="false" customWidth="true" hidden="false" outlineLevel="0" max="4347" min="4347" style="1" width="6.43"/>
    <col collapsed="false" customWidth="true" hidden="false" outlineLevel="0" max="4349" min="4348" style="1" width="10.57"/>
    <col collapsed="false" customWidth="true" hidden="false" outlineLevel="0" max="4350" min="4350" style="1" width="10.86"/>
    <col collapsed="false" customWidth="false" hidden="false" outlineLevel="0" max="4599" min="4351" style="1" width="9.14"/>
    <col collapsed="false" customWidth="true" hidden="false" outlineLevel="0" max="4600" min="4600" style="1" width="39.29"/>
    <col collapsed="false" customWidth="true" hidden="false" outlineLevel="0" max="4601" min="4601" style="1" width="13.14"/>
    <col collapsed="false" customWidth="true" hidden="false" outlineLevel="0" max="4602" min="4602" style="1" width="9.29"/>
    <col collapsed="false" customWidth="true" hidden="false" outlineLevel="0" max="4603" min="4603" style="1" width="6.43"/>
    <col collapsed="false" customWidth="true" hidden="false" outlineLevel="0" max="4605" min="4604" style="1" width="10.57"/>
    <col collapsed="false" customWidth="true" hidden="false" outlineLevel="0" max="4606" min="4606" style="1" width="10.86"/>
    <col collapsed="false" customWidth="false" hidden="false" outlineLevel="0" max="4855" min="4607" style="1" width="9.14"/>
    <col collapsed="false" customWidth="true" hidden="false" outlineLevel="0" max="4856" min="4856" style="1" width="39.29"/>
    <col collapsed="false" customWidth="true" hidden="false" outlineLevel="0" max="4857" min="4857" style="1" width="13.14"/>
    <col collapsed="false" customWidth="true" hidden="false" outlineLevel="0" max="4858" min="4858" style="1" width="9.29"/>
    <col collapsed="false" customWidth="true" hidden="false" outlineLevel="0" max="4859" min="4859" style="1" width="6.43"/>
    <col collapsed="false" customWidth="true" hidden="false" outlineLevel="0" max="4861" min="4860" style="1" width="10.57"/>
    <col collapsed="false" customWidth="true" hidden="false" outlineLevel="0" max="4862" min="4862" style="1" width="10.86"/>
    <col collapsed="false" customWidth="false" hidden="false" outlineLevel="0" max="5111" min="4863" style="1" width="9.14"/>
    <col collapsed="false" customWidth="true" hidden="false" outlineLevel="0" max="5112" min="5112" style="1" width="39.29"/>
    <col collapsed="false" customWidth="true" hidden="false" outlineLevel="0" max="5113" min="5113" style="1" width="13.14"/>
    <col collapsed="false" customWidth="true" hidden="false" outlineLevel="0" max="5114" min="5114" style="1" width="9.29"/>
    <col collapsed="false" customWidth="true" hidden="false" outlineLevel="0" max="5115" min="5115" style="1" width="6.43"/>
    <col collapsed="false" customWidth="true" hidden="false" outlineLevel="0" max="5117" min="5116" style="1" width="10.57"/>
    <col collapsed="false" customWidth="true" hidden="false" outlineLevel="0" max="5118" min="5118" style="1" width="10.86"/>
    <col collapsed="false" customWidth="false" hidden="false" outlineLevel="0" max="5367" min="5119" style="1" width="9.14"/>
    <col collapsed="false" customWidth="true" hidden="false" outlineLevel="0" max="5368" min="5368" style="1" width="39.29"/>
    <col collapsed="false" customWidth="true" hidden="false" outlineLevel="0" max="5369" min="5369" style="1" width="13.14"/>
    <col collapsed="false" customWidth="true" hidden="false" outlineLevel="0" max="5370" min="5370" style="1" width="9.29"/>
    <col collapsed="false" customWidth="true" hidden="false" outlineLevel="0" max="5371" min="5371" style="1" width="6.43"/>
    <col collapsed="false" customWidth="true" hidden="false" outlineLevel="0" max="5373" min="5372" style="1" width="10.57"/>
    <col collapsed="false" customWidth="true" hidden="false" outlineLevel="0" max="5374" min="5374" style="1" width="10.86"/>
    <col collapsed="false" customWidth="false" hidden="false" outlineLevel="0" max="5623" min="5375" style="1" width="9.14"/>
    <col collapsed="false" customWidth="true" hidden="false" outlineLevel="0" max="5624" min="5624" style="1" width="39.29"/>
    <col collapsed="false" customWidth="true" hidden="false" outlineLevel="0" max="5625" min="5625" style="1" width="13.14"/>
    <col collapsed="false" customWidth="true" hidden="false" outlineLevel="0" max="5626" min="5626" style="1" width="9.29"/>
    <col collapsed="false" customWidth="true" hidden="false" outlineLevel="0" max="5627" min="5627" style="1" width="6.43"/>
    <col collapsed="false" customWidth="true" hidden="false" outlineLevel="0" max="5629" min="5628" style="1" width="10.57"/>
    <col collapsed="false" customWidth="true" hidden="false" outlineLevel="0" max="5630" min="5630" style="1" width="10.86"/>
    <col collapsed="false" customWidth="false" hidden="false" outlineLevel="0" max="5879" min="5631" style="1" width="9.14"/>
    <col collapsed="false" customWidth="true" hidden="false" outlineLevel="0" max="5880" min="5880" style="1" width="39.29"/>
    <col collapsed="false" customWidth="true" hidden="false" outlineLevel="0" max="5881" min="5881" style="1" width="13.14"/>
    <col collapsed="false" customWidth="true" hidden="false" outlineLevel="0" max="5882" min="5882" style="1" width="9.29"/>
    <col collapsed="false" customWidth="true" hidden="false" outlineLevel="0" max="5883" min="5883" style="1" width="6.43"/>
    <col collapsed="false" customWidth="true" hidden="false" outlineLevel="0" max="5885" min="5884" style="1" width="10.57"/>
    <col collapsed="false" customWidth="true" hidden="false" outlineLevel="0" max="5886" min="5886" style="1" width="10.86"/>
    <col collapsed="false" customWidth="false" hidden="false" outlineLevel="0" max="6135" min="5887" style="1" width="9.14"/>
    <col collapsed="false" customWidth="true" hidden="false" outlineLevel="0" max="6136" min="6136" style="1" width="39.29"/>
    <col collapsed="false" customWidth="true" hidden="false" outlineLevel="0" max="6137" min="6137" style="1" width="13.14"/>
    <col collapsed="false" customWidth="true" hidden="false" outlineLevel="0" max="6138" min="6138" style="1" width="9.29"/>
    <col collapsed="false" customWidth="true" hidden="false" outlineLevel="0" max="6139" min="6139" style="1" width="6.43"/>
    <col collapsed="false" customWidth="true" hidden="false" outlineLevel="0" max="6141" min="6140" style="1" width="10.57"/>
    <col collapsed="false" customWidth="true" hidden="false" outlineLevel="0" max="6142" min="6142" style="1" width="10.86"/>
    <col collapsed="false" customWidth="false" hidden="false" outlineLevel="0" max="6391" min="6143" style="1" width="9.14"/>
    <col collapsed="false" customWidth="true" hidden="false" outlineLevel="0" max="6392" min="6392" style="1" width="39.29"/>
    <col collapsed="false" customWidth="true" hidden="false" outlineLevel="0" max="6393" min="6393" style="1" width="13.14"/>
    <col collapsed="false" customWidth="true" hidden="false" outlineLevel="0" max="6394" min="6394" style="1" width="9.29"/>
    <col collapsed="false" customWidth="true" hidden="false" outlineLevel="0" max="6395" min="6395" style="1" width="6.43"/>
    <col collapsed="false" customWidth="true" hidden="false" outlineLevel="0" max="6397" min="6396" style="1" width="10.57"/>
    <col collapsed="false" customWidth="true" hidden="false" outlineLevel="0" max="6398" min="6398" style="1" width="10.86"/>
    <col collapsed="false" customWidth="false" hidden="false" outlineLevel="0" max="6647" min="6399" style="1" width="9.14"/>
    <col collapsed="false" customWidth="true" hidden="false" outlineLevel="0" max="6648" min="6648" style="1" width="39.29"/>
    <col collapsed="false" customWidth="true" hidden="false" outlineLevel="0" max="6649" min="6649" style="1" width="13.14"/>
    <col collapsed="false" customWidth="true" hidden="false" outlineLevel="0" max="6650" min="6650" style="1" width="9.29"/>
    <col collapsed="false" customWidth="true" hidden="false" outlineLevel="0" max="6651" min="6651" style="1" width="6.43"/>
    <col collapsed="false" customWidth="true" hidden="false" outlineLevel="0" max="6653" min="6652" style="1" width="10.57"/>
    <col collapsed="false" customWidth="true" hidden="false" outlineLevel="0" max="6654" min="6654" style="1" width="10.86"/>
    <col collapsed="false" customWidth="false" hidden="false" outlineLevel="0" max="6903" min="6655" style="1" width="9.14"/>
    <col collapsed="false" customWidth="true" hidden="false" outlineLevel="0" max="6904" min="6904" style="1" width="39.29"/>
    <col collapsed="false" customWidth="true" hidden="false" outlineLevel="0" max="6905" min="6905" style="1" width="13.14"/>
    <col collapsed="false" customWidth="true" hidden="false" outlineLevel="0" max="6906" min="6906" style="1" width="9.29"/>
    <col collapsed="false" customWidth="true" hidden="false" outlineLevel="0" max="6907" min="6907" style="1" width="6.43"/>
    <col collapsed="false" customWidth="true" hidden="false" outlineLevel="0" max="6909" min="6908" style="1" width="10.57"/>
    <col collapsed="false" customWidth="true" hidden="false" outlineLevel="0" max="6910" min="6910" style="1" width="10.86"/>
    <col collapsed="false" customWidth="false" hidden="false" outlineLevel="0" max="7159" min="6911" style="1" width="9.14"/>
    <col collapsed="false" customWidth="true" hidden="false" outlineLevel="0" max="7160" min="7160" style="1" width="39.29"/>
    <col collapsed="false" customWidth="true" hidden="false" outlineLevel="0" max="7161" min="7161" style="1" width="13.14"/>
    <col collapsed="false" customWidth="true" hidden="false" outlineLevel="0" max="7162" min="7162" style="1" width="9.29"/>
    <col collapsed="false" customWidth="true" hidden="false" outlineLevel="0" max="7163" min="7163" style="1" width="6.43"/>
    <col collapsed="false" customWidth="true" hidden="false" outlineLevel="0" max="7165" min="7164" style="1" width="10.57"/>
    <col collapsed="false" customWidth="true" hidden="false" outlineLevel="0" max="7166" min="7166" style="1" width="10.86"/>
    <col collapsed="false" customWidth="false" hidden="false" outlineLevel="0" max="7415" min="7167" style="1" width="9.14"/>
    <col collapsed="false" customWidth="true" hidden="false" outlineLevel="0" max="7416" min="7416" style="1" width="39.29"/>
    <col collapsed="false" customWidth="true" hidden="false" outlineLevel="0" max="7417" min="7417" style="1" width="13.14"/>
    <col collapsed="false" customWidth="true" hidden="false" outlineLevel="0" max="7418" min="7418" style="1" width="9.29"/>
    <col collapsed="false" customWidth="true" hidden="false" outlineLevel="0" max="7419" min="7419" style="1" width="6.43"/>
    <col collapsed="false" customWidth="true" hidden="false" outlineLevel="0" max="7421" min="7420" style="1" width="10.57"/>
    <col collapsed="false" customWidth="true" hidden="false" outlineLevel="0" max="7422" min="7422" style="1" width="10.86"/>
    <col collapsed="false" customWidth="false" hidden="false" outlineLevel="0" max="7671" min="7423" style="1" width="9.14"/>
    <col collapsed="false" customWidth="true" hidden="false" outlineLevel="0" max="7672" min="7672" style="1" width="39.29"/>
    <col collapsed="false" customWidth="true" hidden="false" outlineLevel="0" max="7673" min="7673" style="1" width="13.14"/>
    <col collapsed="false" customWidth="true" hidden="false" outlineLevel="0" max="7674" min="7674" style="1" width="9.29"/>
    <col collapsed="false" customWidth="true" hidden="false" outlineLevel="0" max="7675" min="7675" style="1" width="6.43"/>
    <col collapsed="false" customWidth="true" hidden="false" outlineLevel="0" max="7677" min="7676" style="1" width="10.57"/>
    <col collapsed="false" customWidth="true" hidden="false" outlineLevel="0" max="7678" min="7678" style="1" width="10.86"/>
    <col collapsed="false" customWidth="false" hidden="false" outlineLevel="0" max="7927" min="7679" style="1" width="9.14"/>
    <col collapsed="false" customWidth="true" hidden="false" outlineLevel="0" max="7928" min="7928" style="1" width="39.29"/>
    <col collapsed="false" customWidth="true" hidden="false" outlineLevel="0" max="7929" min="7929" style="1" width="13.14"/>
    <col collapsed="false" customWidth="true" hidden="false" outlineLevel="0" max="7930" min="7930" style="1" width="9.29"/>
    <col collapsed="false" customWidth="true" hidden="false" outlineLevel="0" max="7931" min="7931" style="1" width="6.43"/>
    <col collapsed="false" customWidth="true" hidden="false" outlineLevel="0" max="7933" min="7932" style="1" width="10.57"/>
    <col collapsed="false" customWidth="true" hidden="false" outlineLevel="0" max="7934" min="7934" style="1" width="10.86"/>
    <col collapsed="false" customWidth="false" hidden="false" outlineLevel="0" max="8183" min="7935" style="1" width="9.14"/>
    <col collapsed="false" customWidth="true" hidden="false" outlineLevel="0" max="8184" min="8184" style="1" width="39.29"/>
    <col collapsed="false" customWidth="true" hidden="false" outlineLevel="0" max="8185" min="8185" style="1" width="13.14"/>
    <col collapsed="false" customWidth="true" hidden="false" outlineLevel="0" max="8186" min="8186" style="1" width="9.29"/>
    <col collapsed="false" customWidth="true" hidden="false" outlineLevel="0" max="8187" min="8187" style="1" width="6.43"/>
    <col collapsed="false" customWidth="true" hidden="false" outlineLevel="0" max="8189" min="8188" style="1" width="10.57"/>
    <col collapsed="false" customWidth="true" hidden="false" outlineLevel="0" max="8190" min="8190" style="1" width="10.86"/>
    <col collapsed="false" customWidth="false" hidden="false" outlineLevel="0" max="8439" min="8191" style="1" width="9.14"/>
    <col collapsed="false" customWidth="true" hidden="false" outlineLevel="0" max="8440" min="8440" style="1" width="39.29"/>
    <col collapsed="false" customWidth="true" hidden="false" outlineLevel="0" max="8441" min="8441" style="1" width="13.14"/>
    <col collapsed="false" customWidth="true" hidden="false" outlineLevel="0" max="8442" min="8442" style="1" width="9.29"/>
    <col collapsed="false" customWidth="true" hidden="false" outlineLevel="0" max="8443" min="8443" style="1" width="6.43"/>
    <col collapsed="false" customWidth="true" hidden="false" outlineLevel="0" max="8445" min="8444" style="1" width="10.57"/>
    <col collapsed="false" customWidth="true" hidden="false" outlineLevel="0" max="8446" min="8446" style="1" width="10.86"/>
    <col collapsed="false" customWidth="false" hidden="false" outlineLevel="0" max="8695" min="8447" style="1" width="9.14"/>
    <col collapsed="false" customWidth="true" hidden="false" outlineLevel="0" max="8696" min="8696" style="1" width="39.29"/>
    <col collapsed="false" customWidth="true" hidden="false" outlineLevel="0" max="8697" min="8697" style="1" width="13.14"/>
    <col collapsed="false" customWidth="true" hidden="false" outlineLevel="0" max="8698" min="8698" style="1" width="9.29"/>
    <col collapsed="false" customWidth="true" hidden="false" outlineLevel="0" max="8699" min="8699" style="1" width="6.43"/>
    <col collapsed="false" customWidth="true" hidden="false" outlineLevel="0" max="8701" min="8700" style="1" width="10.57"/>
    <col collapsed="false" customWidth="true" hidden="false" outlineLevel="0" max="8702" min="8702" style="1" width="10.86"/>
    <col collapsed="false" customWidth="false" hidden="false" outlineLevel="0" max="8951" min="8703" style="1" width="9.14"/>
    <col collapsed="false" customWidth="true" hidden="false" outlineLevel="0" max="8952" min="8952" style="1" width="39.29"/>
    <col collapsed="false" customWidth="true" hidden="false" outlineLevel="0" max="8953" min="8953" style="1" width="13.14"/>
    <col collapsed="false" customWidth="true" hidden="false" outlineLevel="0" max="8954" min="8954" style="1" width="9.29"/>
    <col collapsed="false" customWidth="true" hidden="false" outlineLevel="0" max="8955" min="8955" style="1" width="6.43"/>
    <col collapsed="false" customWidth="true" hidden="false" outlineLevel="0" max="8957" min="8956" style="1" width="10.57"/>
    <col collapsed="false" customWidth="true" hidden="false" outlineLevel="0" max="8958" min="8958" style="1" width="10.86"/>
    <col collapsed="false" customWidth="false" hidden="false" outlineLevel="0" max="9207" min="8959" style="1" width="9.14"/>
    <col collapsed="false" customWidth="true" hidden="false" outlineLevel="0" max="9208" min="9208" style="1" width="39.29"/>
    <col collapsed="false" customWidth="true" hidden="false" outlineLevel="0" max="9209" min="9209" style="1" width="13.14"/>
    <col collapsed="false" customWidth="true" hidden="false" outlineLevel="0" max="9210" min="9210" style="1" width="9.29"/>
    <col collapsed="false" customWidth="true" hidden="false" outlineLevel="0" max="9211" min="9211" style="1" width="6.43"/>
    <col collapsed="false" customWidth="true" hidden="false" outlineLevel="0" max="9213" min="9212" style="1" width="10.57"/>
    <col collapsed="false" customWidth="true" hidden="false" outlineLevel="0" max="9214" min="9214" style="1" width="10.86"/>
    <col collapsed="false" customWidth="false" hidden="false" outlineLevel="0" max="9463" min="9215" style="1" width="9.14"/>
    <col collapsed="false" customWidth="true" hidden="false" outlineLevel="0" max="9464" min="9464" style="1" width="39.29"/>
    <col collapsed="false" customWidth="true" hidden="false" outlineLevel="0" max="9465" min="9465" style="1" width="13.14"/>
    <col collapsed="false" customWidth="true" hidden="false" outlineLevel="0" max="9466" min="9466" style="1" width="9.29"/>
    <col collapsed="false" customWidth="true" hidden="false" outlineLevel="0" max="9467" min="9467" style="1" width="6.43"/>
    <col collapsed="false" customWidth="true" hidden="false" outlineLevel="0" max="9469" min="9468" style="1" width="10.57"/>
    <col collapsed="false" customWidth="true" hidden="false" outlineLevel="0" max="9470" min="9470" style="1" width="10.86"/>
    <col collapsed="false" customWidth="false" hidden="false" outlineLevel="0" max="9719" min="9471" style="1" width="9.14"/>
    <col collapsed="false" customWidth="true" hidden="false" outlineLevel="0" max="9720" min="9720" style="1" width="39.29"/>
    <col collapsed="false" customWidth="true" hidden="false" outlineLevel="0" max="9721" min="9721" style="1" width="13.14"/>
    <col collapsed="false" customWidth="true" hidden="false" outlineLevel="0" max="9722" min="9722" style="1" width="9.29"/>
    <col collapsed="false" customWidth="true" hidden="false" outlineLevel="0" max="9723" min="9723" style="1" width="6.43"/>
    <col collapsed="false" customWidth="true" hidden="false" outlineLevel="0" max="9725" min="9724" style="1" width="10.57"/>
    <col collapsed="false" customWidth="true" hidden="false" outlineLevel="0" max="9726" min="9726" style="1" width="10.86"/>
    <col collapsed="false" customWidth="false" hidden="false" outlineLevel="0" max="9975" min="9727" style="1" width="9.14"/>
    <col collapsed="false" customWidth="true" hidden="false" outlineLevel="0" max="9976" min="9976" style="1" width="39.29"/>
    <col collapsed="false" customWidth="true" hidden="false" outlineLevel="0" max="9977" min="9977" style="1" width="13.14"/>
    <col collapsed="false" customWidth="true" hidden="false" outlineLevel="0" max="9978" min="9978" style="1" width="9.29"/>
    <col collapsed="false" customWidth="true" hidden="false" outlineLevel="0" max="9979" min="9979" style="1" width="6.43"/>
    <col collapsed="false" customWidth="true" hidden="false" outlineLevel="0" max="9981" min="9980" style="1" width="10.57"/>
    <col collapsed="false" customWidth="true" hidden="false" outlineLevel="0" max="9982" min="9982" style="1" width="10.86"/>
    <col collapsed="false" customWidth="false" hidden="false" outlineLevel="0" max="10231" min="9983" style="1" width="9.14"/>
    <col collapsed="false" customWidth="true" hidden="false" outlineLevel="0" max="10232" min="10232" style="1" width="39.29"/>
    <col collapsed="false" customWidth="true" hidden="false" outlineLevel="0" max="10233" min="10233" style="1" width="13.14"/>
    <col collapsed="false" customWidth="true" hidden="false" outlineLevel="0" max="10234" min="10234" style="1" width="9.29"/>
    <col collapsed="false" customWidth="true" hidden="false" outlineLevel="0" max="10235" min="10235" style="1" width="6.43"/>
    <col collapsed="false" customWidth="true" hidden="false" outlineLevel="0" max="10237" min="10236" style="1" width="10.57"/>
    <col collapsed="false" customWidth="true" hidden="false" outlineLevel="0" max="10238" min="10238" style="1" width="10.86"/>
    <col collapsed="false" customWidth="false" hidden="false" outlineLevel="0" max="10487" min="10239" style="1" width="9.14"/>
    <col collapsed="false" customWidth="true" hidden="false" outlineLevel="0" max="10488" min="10488" style="1" width="39.29"/>
    <col collapsed="false" customWidth="true" hidden="false" outlineLevel="0" max="10489" min="10489" style="1" width="13.14"/>
    <col collapsed="false" customWidth="true" hidden="false" outlineLevel="0" max="10490" min="10490" style="1" width="9.29"/>
    <col collapsed="false" customWidth="true" hidden="false" outlineLevel="0" max="10491" min="10491" style="1" width="6.43"/>
    <col collapsed="false" customWidth="true" hidden="false" outlineLevel="0" max="10493" min="10492" style="1" width="10.57"/>
    <col collapsed="false" customWidth="true" hidden="false" outlineLevel="0" max="10494" min="10494" style="1" width="10.86"/>
    <col collapsed="false" customWidth="false" hidden="false" outlineLevel="0" max="10743" min="10495" style="1" width="9.14"/>
    <col collapsed="false" customWidth="true" hidden="false" outlineLevel="0" max="10744" min="10744" style="1" width="39.29"/>
    <col collapsed="false" customWidth="true" hidden="false" outlineLevel="0" max="10745" min="10745" style="1" width="13.14"/>
    <col collapsed="false" customWidth="true" hidden="false" outlineLevel="0" max="10746" min="10746" style="1" width="9.29"/>
    <col collapsed="false" customWidth="true" hidden="false" outlineLevel="0" max="10747" min="10747" style="1" width="6.43"/>
    <col collapsed="false" customWidth="true" hidden="false" outlineLevel="0" max="10749" min="10748" style="1" width="10.57"/>
    <col collapsed="false" customWidth="true" hidden="false" outlineLevel="0" max="10750" min="10750" style="1" width="10.86"/>
    <col collapsed="false" customWidth="false" hidden="false" outlineLevel="0" max="10999" min="10751" style="1" width="9.14"/>
    <col collapsed="false" customWidth="true" hidden="false" outlineLevel="0" max="11000" min="11000" style="1" width="39.29"/>
    <col collapsed="false" customWidth="true" hidden="false" outlineLevel="0" max="11001" min="11001" style="1" width="13.14"/>
    <col collapsed="false" customWidth="true" hidden="false" outlineLevel="0" max="11002" min="11002" style="1" width="9.29"/>
    <col collapsed="false" customWidth="true" hidden="false" outlineLevel="0" max="11003" min="11003" style="1" width="6.43"/>
    <col collapsed="false" customWidth="true" hidden="false" outlineLevel="0" max="11005" min="11004" style="1" width="10.57"/>
    <col collapsed="false" customWidth="true" hidden="false" outlineLevel="0" max="11006" min="11006" style="1" width="10.86"/>
    <col collapsed="false" customWidth="false" hidden="false" outlineLevel="0" max="11255" min="11007" style="1" width="9.14"/>
    <col collapsed="false" customWidth="true" hidden="false" outlineLevel="0" max="11256" min="11256" style="1" width="39.29"/>
    <col collapsed="false" customWidth="true" hidden="false" outlineLevel="0" max="11257" min="11257" style="1" width="13.14"/>
    <col collapsed="false" customWidth="true" hidden="false" outlineLevel="0" max="11258" min="11258" style="1" width="9.29"/>
    <col collapsed="false" customWidth="true" hidden="false" outlineLevel="0" max="11259" min="11259" style="1" width="6.43"/>
    <col collapsed="false" customWidth="true" hidden="false" outlineLevel="0" max="11261" min="11260" style="1" width="10.57"/>
    <col collapsed="false" customWidth="true" hidden="false" outlineLevel="0" max="11262" min="11262" style="1" width="10.86"/>
    <col collapsed="false" customWidth="false" hidden="false" outlineLevel="0" max="11511" min="11263" style="1" width="9.14"/>
    <col collapsed="false" customWidth="true" hidden="false" outlineLevel="0" max="11512" min="11512" style="1" width="39.29"/>
    <col collapsed="false" customWidth="true" hidden="false" outlineLevel="0" max="11513" min="11513" style="1" width="13.14"/>
    <col collapsed="false" customWidth="true" hidden="false" outlineLevel="0" max="11514" min="11514" style="1" width="9.29"/>
    <col collapsed="false" customWidth="true" hidden="false" outlineLevel="0" max="11515" min="11515" style="1" width="6.43"/>
    <col collapsed="false" customWidth="true" hidden="false" outlineLevel="0" max="11517" min="11516" style="1" width="10.57"/>
    <col collapsed="false" customWidth="true" hidden="false" outlineLevel="0" max="11518" min="11518" style="1" width="10.86"/>
    <col collapsed="false" customWidth="false" hidden="false" outlineLevel="0" max="11767" min="11519" style="1" width="9.14"/>
    <col collapsed="false" customWidth="true" hidden="false" outlineLevel="0" max="11768" min="11768" style="1" width="39.29"/>
    <col collapsed="false" customWidth="true" hidden="false" outlineLevel="0" max="11769" min="11769" style="1" width="13.14"/>
    <col collapsed="false" customWidth="true" hidden="false" outlineLevel="0" max="11770" min="11770" style="1" width="9.29"/>
    <col collapsed="false" customWidth="true" hidden="false" outlineLevel="0" max="11771" min="11771" style="1" width="6.43"/>
    <col collapsed="false" customWidth="true" hidden="false" outlineLevel="0" max="11773" min="11772" style="1" width="10.57"/>
    <col collapsed="false" customWidth="true" hidden="false" outlineLevel="0" max="11774" min="11774" style="1" width="10.86"/>
    <col collapsed="false" customWidth="false" hidden="false" outlineLevel="0" max="12023" min="11775" style="1" width="9.14"/>
    <col collapsed="false" customWidth="true" hidden="false" outlineLevel="0" max="12024" min="12024" style="1" width="39.29"/>
    <col collapsed="false" customWidth="true" hidden="false" outlineLevel="0" max="12025" min="12025" style="1" width="13.14"/>
    <col collapsed="false" customWidth="true" hidden="false" outlineLevel="0" max="12026" min="12026" style="1" width="9.29"/>
    <col collapsed="false" customWidth="true" hidden="false" outlineLevel="0" max="12027" min="12027" style="1" width="6.43"/>
    <col collapsed="false" customWidth="true" hidden="false" outlineLevel="0" max="12029" min="12028" style="1" width="10.57"/>
    <col collapsed="false" customWidth="true" hidden="false" outlineLevel="0" max="12030" min="12030" style="1" width="10.86"/>
    <col collapsed="false" customWidth="false" hidden="false" outlineLevel="0" max="12279" min="12031" style="1" width="9.14"/>
    <col collapsed="false" customWidth="true" hidden="false" outlineLevel="0" max="12280" min="12280" style="1" width="39.29"/>
    <col collapsed="false" customWidth="true" hidden="false" outlineLevel="0" max="12281" min="12281" style="1" width="13.14"/>
    <col collapsed="false" customWidth="true" hidden="false" outlineLevel="0" max="12282" min="12282" style="1" width="9.29"/>
    <col collapsed="false" customWidth="true" hidden="false" outlineLevel="0" max="12283" min="12283" style="1" width="6.43"/>
    <col collapsed="false" customWidth="true" hidden="false" outlineLevel="0" max="12285" min="12284" style="1" width="10.57"/>
    <col collapsed="false" customWidth="true" hidden="false" outlineLevel="0" max="12286" min="12286" style="1" width="10.86"/>
    <col collapsed="false" customWidth="false" hidden="false" outlineLevel="0" max="12535" min="12287" style="1" width="9.14"/>
    <col collapsed="false" customWidth="true" hidden="false" outlineLevel="0" max="12536" min="12536" style="1" width="39.29"/>
    <col collapsed="false" customWidth="true" hidden="false" outlineLevel="0" max="12537" min="12537" style="1" width="13.14"/>
    <col collapsed="false" customWidth="true" hidden="false" outlineLevel="0" max="12538" min="12538" style="1" width="9.29"/>
    <col collapsed="false" customWidth="true" hidden="false" outlineLevel="0" max="12539" min="12539" style="1" width="6.43"/>
    <col collapsed="false" customWidth="true" hidden="false" outlineLevel="0" max="12541" min="12540" style="1" width="10.57"/>
    <col collapsed="false" customWidth="true" hidden="false" outlineLevel="0" max="12542" min="12542" style="1" width="10.86"/>
    <col collapsed="false" customWidth="false" hidden="false" outlineLevel="0" max="12791" min="12543" style="1" width="9.14"/>
    <col collapsed="false" customWidth="true" hidden="false" outlineLevel="0" max="12792" min="12792" style="1" width="39.29"/>
    <col collapsed="false" customWidth="true" hidden="false" outlineLevel="0" max="12793" min="12793" style="1" width="13.14"/>
    <col collapsed="false" customWidth="true" hidden="false" outlineLevel="0" max="12794" min="12794" style="1" width="9.29"/>
    <col collapsed="false" customWidth="true" hidden="false" outlineLevel="0" max="12795" min="12795" style="1" width="6.43"/>
    <col collapsed="false" customWidth="true" hidden="false" outlineLevel="0" max="12797" min="12796" style="1" width="10.57"/>
    <col collapsed="false" customWidth="true" hidden="false" outlineLevel="0" max="12798" min="12798" style="1" width="10.86"/>
    <col collapsed="false" customWidth="false" hidden="false" outlineLevel="0" max="13047" min="12799" style="1" width="9.14"/>
    <col collapsed="false" customWidth="true" hidden="false" outlineLevel="0" max="13048" min="13048" style="1" width="39.29"/>
    <col collapsed="false" customWidth="true" hidden="false" outlineLevel="0" max="13049" min="13049" style="1" width="13.14"/>
    <col collapsed="false" customWidth="true" hidden="false" outlineLevel="0" max="13050" min="13050" style="1" width="9.29"/>
    <col collapsed="false" customWidth="true" hidden="false" outlineLevel="0" max="13051" min="13051" style="1" width="6.43"/>
    <col collapsed="false" customWidth="true" hidden="false" outlineLevel="0" max="13053" min="13052" style="1" width="10.57"/>
    <col collapsed="false" customWidth="true" hidden="false" outlineLevel="0" max="13054" min="13054" style="1" width="10.86"/>
    <col collapsed="false" customWidth="false" hidden="false" outlineLevel="0" max="13303" min="13055" style="1" width="9.14"/>
    <col collapsed="false" customWidth="true" hidden="false" outlineLevel="0" max="13304" min="13304" style="1" width="39.29"/>
    <col collapsed="false" customWidth="true" hidden="false" outlineLevel="0" max="13305" min="13305" style="1" width="13.14"/>
    <col collapsed="false" customWidth="true" hidden="false" outlineLevel="0" max="13306" min="13306" style="1" width="9.29"/>
    <col collapsed="false" customWidth="true" hidden="false" outlineLevel="0" max="13307" min="13307" style="1" width="6.43"/>
    <col collapsed="false" customWidth="true" hidden="false" outlineLevel="0" max="13309" min="13308" style="1" width="10.57"/>
    <col collapsed="false" customWidth="true" hidden="false" outlineLevel="0" max="13310" min="13310" style="1" width="10.86"/>
    <col collapsed="false" customWidth="false" hidden="false" outlineLevel="0" max="13559" min="13311" style="1" width="9.14"/>
    <col collapsed="false" customWidth="true" hidden="false" outlineLevel="0" max="13560" min="13560" style="1" width="39.29"/>
    <col collapsed="false" customWidth="true" hidden="false" outlineLevel="0" max="13561" min="13561" style="1" width="13.14"/>
    <col collapsed="false" customWidth="true" hidden="false" outlineLevel="0" max="13562" min="13562" style="1" width="9.29"/>
    <col collapsed="false" customWidth="true" hidden="false" outlineLevel="0" max="13563" min="13563" style="1" width="6.43"/>
    <col collapsed="false" customWidth="true" hidden="false" outlineLevel="0" max="13565" min="13564" style="1" width="10.57"/>
    <col collapsed="false" customWidth="true" hidden="false" outlineLevel="0" max="13566" min="13566" style="1" width="10.86"/>
    <col collapsed="false" customWidth="false" hidden="false" outlineLevel="0" max="13815" min="13567" style="1" width="9.14"/>
    <col collapsed="false" customWidth="true" hidden="false" outlineLevel="0" max="13816" min="13816" style="1" width="39.29"/>
    <col collapsed="false" customWidth="true" hidden="false" outlineLevel="0" max="13817" min="13817" style="1" width="13.14"/>
    <col collapsed="false" customWidth="true" hidden="false" outlineLevel="0" max="13818" min="13818" style="1" width="9.29"/>
    <col collapsed="false" customWidth="true" hidden="false" outlineLevel="0" max="13819" min="13819" style="1" width="6.43"/>
    <col collapsed="false" customWidth="true" hidden="false" outlineLevel="0" max="13821" min="13820" style="1" width="10.57"/>
    <col collapsed="false" customWidth="true" hidden="false" outlineLevel="0" max="13822" min="13822" style="1" width="10.86"/>
    <col collapsed="false" customWidth="false" hidden="false" outlineLevel="0" max="14071" min="13823" style="1" width="9.14"/>
    <col collapsed="false" customWidth="true" hidden="false" outlineLevel="0" max="14072" min="14072" style="1" width="39.29"/>
    <col collapsed="false" customWidth="true" hidden="false" outlineLevel="0" max="14073" min="14073" style="1" width="13.14"/>
    <col collapsed="false" customWidth="true" hidden="false" outlineLevel="0" max="14074" min="14074" style="1" width="9.29"/>
    <col collapsed="false" customWidth="true" hidden="false" outlineLevel="0" max="14075" min="14075" style="1" width="6.43"/>
    <col collapsed="false" customWidth="true" hidden="false" outlineLevel="0" max="14077" min="14076" style="1" width="10.57"/>
    <col collapsed="false" customWidth="true" hidden="false" outlineLevel="0" max="14078" min="14078" style="1" width="10.86"/>
    <col collapsed="false" customWidth="false" hidden="false" outlineLevel="0" max="14327" min="14079" style="1" width="9.14"/>
    <col collapsed="false" customWidth="true" hidden="false" outlineLevel="0" max="14328" min="14328" style="1" width="39.29"/>
    <col collapsed="false" customWidth="true" hidden="false" outlineLevel="0" max="14329" min="14329" style="1" width="13.14"/>
    <col collapsed="false" customWidth="true" hidden="false" outlineLevel="0" max="14330" min="14330" style="1" width="9.29"/>
    <col collapsed="false" customWidth="true" hidden="false" outlineLevel="0" max="14331" min="14331" style="1" width="6.43"/>
    <col collapsed="false" customWidth="true" hidden="false" outlineLevel="0" max="14333" min="14332" style="1" width="10.57"/>
    <col collapsed="false" customWidth="true" hidden="false" outlineLevel="0" max="14334" min="14334" style="1" width="10.86"/>
    <col collapsed="false" customWidth="false" hidden="false" outlineLevel="0" max="14583" min="14335" style="1" width="9.14"/>
    <col collapsed="false" customWidth="true" hidden="false" outlineLevel="0" max="14584" min="14584" style="1" width="39.29"/>
    <col collapsed="false" customWidth="true" hidden="false" outlineLevel="0" max="14585" min="14585" style="1" width="13.14"/>
    <col collapsed="false" customWidth="true" hidden="false" outlineLevel="0" max="14586" min="14586" style="1" width="9.29"/>
    <col collapsed="false" customWidth="true" hidden="false" outlineLevel="0" max="14587" min="14587" style="1" width="6.43"/>
    <col collapsed="false" customWidth="true" hidden="false" outlineLevel="0" max="14589" min="14588" style="1" width="10.57"/>
    <col collapsed="false" customWidth="true" hidden="false" outlineLevel="0" max="14590" min="14590" style="1" width="10.86"/>
    <col collapsed="false" customWidth="false" hidden="false" outlineLevel="0" max="14839" min="14591" style="1" width="9.14"/>
    <col collapsed="false" customWidth="true" hidden="false" outlineLevel="0" max="14840" min="14840" style="1" width="39.29"/>
    <col collapsed="false" customWidth="true" hidden="false" outlineLevel="0" max="14841" min="14841" style="1" width="13.14"/>
    <col collapsed="false" customWidth="true" hidden="false" outlineLevel="0" max="14842" min="14842" style="1" width="9.29"/>
    <col collapsed="false" customWidth="true" hidden="false" outlineLevel="0" max="14843" min="14843" style="1" width="6.43"/>
    <col collapsed="false" customWidth="true" hidden="false" outlineLevel="0" max="14845" min="14844" style="1" width="10.57"/>
    <col collapsed="false" customWidth="true" hidden="false" outlineLevel="0" max="14846" min="14846" style="1" width="10.86"/>
    <col collapsed="false" customWidth="false" hidden="false" outlineLevel="0" max="15095" min="14847" style="1" width="9.14"/>
    <col collapsed="false" customWidth="true" hidden="false" outlineLevel="0" max="15096" min="15096" style="1" width="39.29"/>
    <col collapsed="false" customWidth="true" hidden="false" outlineLevel="0" max="15097" min="15097" style="1" width="13.14"/>
    <col collapsed="false" customWidth="true" hidden="false" outlineLevel="0" max="15098" min="15098" style="1" width="9.29"/>
    <col collapsed="false" customWidth="true" hidden="false" outlineLevel="0" max="15099" min="15099" style="1" width="6.43"/>
    <col collapsed="false" customWidth="true" hidden="false" outlineLevel="0" max="15101" min="15100" style="1" width="10.57"/>
    <col collapsed="false" customWidth="true" hidden="false" outlineLevel="0" max="15102" min="15102" style="1" width="10.86"/>
    <col collapsed="false" customWidth="false" hidden="false" outlineLevel="0" max="15351" min="15103" style="1" width="9.14"/>
    <col collapsed="false" customWidth="true" hidden="false" outlineLevel="0" max="15352" min="15352" style="1" width="39.29"/>
    <col collapsed="false" customWidth="true" hidden="false" outlineLevel="0" max="15353" min="15353" style="1" width="13.14"/>
    <col collapsed="false" customWidth="true" hidden="false" outlineLevel="0" max="15354" min="15354" style="1" width="9.29"/>
    <col collapsed="false" customWidth="true" hidden="false" outlineLevel="0" max="15355" min="15355" style="1" width="6.43"/>
    <col collapsed="false" customWidth="true" hidden="false" outlineLevel="0" max="15357" min="15356" style="1" width="10.57"/>
    <col collapsed="false" customWidth="true" hidden="false" outlineLevel="0" max="15358" min="15358" style="1" width="10.86"/>
    <col collapsed="false" customWidth="false" hidden="false" outlineLevel="0" max="15607" min="15359" style="1" width="9.14"/>
    <col collapsed="false" customWidth="true" hidden="false" outlineLevel="0" max="15608" min="15608" style="1" width="39.29"/>
    <col collapsed="false" customWidth="true" hidden="false" outlineLevel="0" max="15609" min="15609" style="1" width="13.14"/>
    <col collapsed="false" customWidth="true" hidden="false" outlineLevel="0" max="15610" min="15610" style="1" width="9.29"/>
    <col collapsed="false" customWidth="true" hidden="false" outlineLevel="0" max="15611" min="15611" style="1" width="6.43"/>
    <col collapsed="false" customWidth="true" hidden="false" outlineLevel="0" max="15613" min="15612" style="1" width="10.57"/>
    <col collapsed="false" customWidth="true" hidden="false" outlineLevel="0" max="15614" min="15614" style="1" width="10.86"/>
    <col collapsed="false" customWidth="false" hidden="false" outlineLevel="0" max="15863" min="15615" style="1" width="9.14"/>
    <col collapsed="false" customWidth="true" hidden="false" outlineLevel="0" max="15864" min="15864" style="1" width="39.29"/>
    <col collapsed="false" customWidth="true" hidden="false" outlineLevel="0" max="15865" min="15865" style="1" width="13.14"/>
    <col collapsed="false" customWidth="true" hidden="false" outlineLevel="0" max="15866" min="15866" style="1" width="9.29"/>
    <col collapsed="false" customWidth="true" hidden="false" outlineLevel="0" max="15867" min="15867" style="1" width="6.43"/>
    <col collapsed="false" customWidth="true" hidden="false" outlineLevel="0" max="15869" min="15868" style="1" width="10.57"/>
    <col collapsed="false" customWidth="true" hidden="false" outlineLevel="0" max="15870" min="15870" style="1" width="10.86"/>
    <col collapsed="false" customWidth="false" hidden="false" outlineLevel="0" max="16119" min="15871" style="1" width="9.14"/>
    <col collapsed="false" customWidth="true" hidden="false" outlineLevel="0" max="16120" min="16120" style="1" width="39.29"/>
    <col collapsed="false" customWidth="true" hidden="false" outlineLevel="0" max="16121" min="16121" style="1" width="13.14"/>
    <col collapsed="false" customWidth="true" hidden="false" outlineLevel="0" max="16122" min="16122" style="1" width="9.29"/>
    <col collapsed="false" customWidth="true" hidden="false" outlineLevel="0" max="16123" min="16123" style="1" width="6.43"/>
    <col collapsed="false" customWidth="true" hidden="false" outlineLevel="0" max="16125" min="16124" style="1" width="10.57"/>
    <col collapsed="false" customWidth="true" hidden="false" outlineLevel="0" max="16126" min="16126" style="1" width="10.86"/>
    <col collapsed="false" customWidth="false" hidden="false" outlineLevel="0" max="16384" min="16127" style="1" width="9.14"/>
  </cols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H2" s="5"/>
    </row>
    <row r="3" customFormat="false" ht="15" hidden="false" customHeight="false" outlineLevel="0" collapsed="false">
      <c r="A3" s="6"/>
      <c r="D3" s="3" t="s">
        <v>1</v>
      </c>
      <c r="E3" s="7" t="s">
        <v>2</v>
      </c>
      <c r="H3" s="8" t="n">
        <f aca="true">TODAY()</f>
        <v>46161</v>
      </c>
    </row>
    <row r="4" customFormat="false" ht="15" hidden="false" customHeight="false" outlineLevel="0" collapsed="false">
      <c r="A4" s="6" t="s">
        <v>3</v>
      </c>
      <c r="D4" s="3" t="s">
        <v>4</v>
      </c>
      <c r="E4" s="7" t="s">
        <v>5</v>
      </c>
    </row>
    <row r="5" customFormat="false" ht="15" hidden="false" customHeight="false" outlineLevel="0" collapsed="false">
      <c r="F5" s="9" t="s">
        <v>6</v>
      </c>
    </row>
    <row r="6" customFormat="false" ht="15" hidden="false" customHeight="false" outlineLevel="0" collapsed="false">
      <c r="A6" s="5" t="s">
        <v>7</v>
      </c>
      <c r="C6" s="9" t="s">
        <v>8</v>
      </c>
      <c r="D6" s="3" t="s">
        <v>9</v>
      </c>
      <c r="E6" s="9" t="s">
        <v>10</v>
      </c>
      <c r="F6" s="10" t="s">
        <v>11</v>
      </c>
      <c r="G6" s="9" t="s">
        <v>12</v>
      </c>
      <c r="H6" s="10" t="s">
        <v>13</v>
      </c>
    </row>
    <row r="7" customFormat="false" ht="15" hidden="false" customHeight="false" outlineLevel="0" collapsed="false">
      <c r="A7" s="11" t="s">
        <v>14</v>
      </c>
      <c r="B7" s="12"/>
      <c r="C7" s="13"/>
      <c r="E7" s="13"/>
      <c r="F7" s="14"/>
      <c r="G7" s="3"/>
      <c r="H7" s="14"/>
    </row>
    <row r="8" customFormat="false" ht="15" hidden="false" customHeight="false" outlineLevel="0" collapsed="false">
      <c r="A8" s="15" t="s">
        <v>15</v>
      </c>
      <c r="B8" s="16" t="s">
        <v>16</v>
      </c>
      <c r="C8" s="15" t="s">
        <v>17</v>
      </c>
      <c r="D8" s="3" t="n">
        <v>200</v>
      </c>
      <c r="E8" s="15" t="s">
        <v>18</v>
      </c>
      <c r="F8" s="3" t="n">
        <v>2.73</v>
      </c>
      <c r="G8" s="17" t="n">
        <v>3.45</v>
      </c>
      <c r="H8" s="18" t="n">
        <f aca="false">G8*D8</f>
        <v>690</v>
      </c>
    </row>
    <row r="9" customFormat="false" ht="15" hidden="false" customHeight="false" outlineLevel="0" collapsed="false">
      <c r="A9" s="15" t="s">
        <v>19</v>
      </c>
      <c r="B9" s="19" t="s">
        <v>20</v>
      </c>
      <c r="C9" s="15" t="s">
        <v>21</v>
      </c>
      <c r="D9" s="3" t="n">
        <v>3</v>
      </c>
      <c r="E9" s="15" t="s">
        <v>22</v>
      </c>
      <c r="F9" s="17" t="n">
        <v>812.5</v>
      </c>
      <c r="G9" s="17" t="n">
        <v>1026.92</v>
      </c>
      <c r="H9" s="18" t="n">
        <f aca="false">G9*D9</f>
        <v>3080.76</v>
      </c>
    </row>
    <row r="10" customFormat="false" ht="23.85" hidden="false" customHeight="false" outlineLevel="0" collapsed="false">
      <c r="A10" s="15" t="s">
        <v>23</v>
      </c>
      <c r="B10" s="19" t="s">
        <v>24</v>
      </c>
      <c r="C10" s="15" t="s">
        <v>25</v>
      </c>
      <c r="D10" s="3" t="n">
        <v>176</v>
      </c>
      <c r="E10" s="15" t="s">
        <v>18</v>
      </c>
      <c r="F10" s="3" t="n">
        <v>62.54</v>
      </c>
      <c r="G10" s="17" t="n">
        <v>79.04</v>
      </c>
      <c r="H10" s="18" t="n">
        <f aca="false">G10*D10</f>
        <v>13911.04</v>
      </c>
    </row>
    <row r="11" customFormat="false" ht="23.85" hidden="false" customHeight="false" outlineLevel="0" collapsed="false">
      <c r="A11" s="15" t="s">
        <v>26</v>
      </c>
      <c r="B11" s="19" t="s">
        <v>27</v>
      </c>
      <c r="C11" s="15" t="s">
        <v>28</v>
      </c>
      <c r="D11" s="3" t="s">
        <v>29</v>
      </c>
      <c r="E11" s="15" t="s">
        <v>18</v>
      </c>
      <c r="F11" s="3" t="n">
        <v>337.08</v>
      </c>
      <c r="G11" s="17" t="n">
        <v>426.04</v>
      </c>
      <c r="H11" s="18" t="n">
        <f aca="false">G11*D11</f>
        <v>2556.24</v>
      </c>
    </row>
    <row r="12" customFormat="false" ht="15" hidden="false" customHeight="false" outlineLevel="0" collapsed="false">
      <c r="A12" s="11" t="s">
        <v>30</v>
      </c>
      <c r="B12" s="12"/>
      <c r="C12" s="13"/>
      <c r="E12" s="20"/>
      <c r="F12" s="3"/>
      <c r="G12" s="17"/>
      <c r="H12" s="21" t="n">
        <f aca="false">SUM(H8:H11)</f>
        <v>20238.04</v>
      </c>
    </row>
    <row r="13" customFormat="false" ht="15" hidden="false" customHeight="false" outlineLevel="0" collapsed="false">
      <c r="A13" s="11"/>
      <c r="B13" s="12"/>
      <c r="C13" s="13"/>
      <c r="E13" s="20"/>
      <c r="F13" s="3"/>
      <c r="G13" s="17"/>
      <c r="H13" s="21"/>
    </row>
    <row r="14" customFormat="false" ht="15" hidden="false" customHeight="false" outlineLevel="0" collapsed="false">
      <c r="A14" s="11" t="s">
        <v>31</v>
      </c>
      <c r="B14" s="12"/>
      <c r="C14" s="13"/>
      <c r="E14" s="15"/>
      <c r="F14" s="3"/>
      <c r="G14" s="17"/>
      <c r="H14" s="18"/>
    </row>
    <row r="15" customFormat="false" ht="23.85" hidden="false" customHeight="false" outlineLevel="0" collapsed="false">
      <c r="A15" s="15" t="s">
        <v>32</v>
      </c>
      <c r="B15" s="19" t="s">
        <v>33</v>
      </c>
      <c r="C15" s="15" t="s">
        <v>34</v>
      </c>
      <c r="D15" s="3" t="n">
        <v>42</v>
      </c>
      <c r="E15" s="15" t="s">
        <v>35</v>
      </c>
      <c r="F15" s="3" t="s">
        <v>36</v>
      </c>
      <c r="G15" s="17" t="n">
        <v>81.47</v>
      </c>
      <c r="H15" s="18" t="n">
        <f aca="false">G15*D15</f>
        <v>3421.74</v>
      </c>
    </row>
    <row r="16" customFormat="false" ht="15" hidden="false" customHeight="false" outlineLevel="0" collapsed="false">
      <c r="A16" s="11" t="s">
        <v>37</v>
      </c>
      <c r="B16" s="12"/>
      <c r="C16" s="13"/>
      <c r="E16" s="20" t="s">
        <v>38</v>
      </c>
      <c r="F16" s="22"/>
      <c r="G16" s="3" t="s">
        <v>39</v>
      </c>
      <c r="H16" s="22" t="n">
        <v>3421.74</v>
      </c>
    </row>
    <row r="17" customFormat="false" ht="15" hidden="false" customHeight="false" outlineLevel="0" collapsed="false">
      <c r="A17" s="11"/>
      <c r="B17" s="12"/>
      <c r="C17" s="13"/>
      <c r="E17" s="20"/>
      <c r="F17" s="22"/>
      <c r="G17" s="3"/>
      <c r="H17" s="22"/>
    </row>
    <row r="18" customFormat="false" ht="15" hidden="false" customHeight="false" outlineLevel="0" collapsed="false">
      <c r="A18" s="11" t="s">
        <v>40</v>
      </c>
      <c r="B18" s="12"/>
      <c r="C18" s="13"/>
      <c r="E18" s="13"/>
      <c r="F18" s="14"/>
      <c r="G18" s="3"/>
      <c r="H18" s="14"/>
    </row>
    <row r="19" customFormat="false" ht="23.85" hidden="false" customHeight="false" outlineLevel="0" collapsed="false">
      <c r="A19" s="15" t="s">
        <v>41</v>
      </c>
      <c r="B19" s="19" t="s">
        <v>42</v>
      </c>
      <c r="C19" s="15" t="s">
        <v>43</v>
      </c>
      <c r="D19" s="3" t="n">
        <v>12.96</v>
      </c>
      <c r="E19" s="15" t="s">
        <v>44</v>
      </c>
      <c r="F19" s="3" t="n">
        <v>58.33</v>
      </c>
      <c r="G19" s="3" t="n">
        <v>73.72</v>
      </c>
      <c r="H19" s="18" t="n">
        <f aca="false">G19*D19</f>
        <v>955.4112</v>
      </c>
    </row>
    <row r="20" customFormat="false" ht="23.85" hidden="false" customHeight="false" outlineLevel="0" collapsed="false">
      <c r="A20" s="15" t="s">
        <v>45</v>
      </c>
      <c r="B20" s="19" t="s">
        <v>46</v>
      </c>
      <c r="C20" s="15" t="s">
        <v>47</v>
      </c>
      <c r="D20" s="3" t="n">
        <v>159.84</v>
      </c>
      <c r="E20" s="15" t="s">
        <v>18</v>
      </c>
      <c r="F20" s="3" t="n">
        <v>135.12</v>
      </c>
      <c r="G20" s="3" t="n">
        <v>170.78</v>
      </c>
      <c r="H20" s="18" t="n">
        <f aca="false">G20*D20</f>
        <v>27297.4752</v>
      </c>
    </row>
    <row r="21" customFormat="false" ht="23.85" hidden="false" customHeight="false" outlineLevel="0" collapsed="false">
      <c r="A21" s="15" t="s">
        <v>48</v>
      </c>
      <c r="B21" s="19" t="s">
        <v>49</v>
      </c>
      <c r="C21" s="15" t="s">
        <v>50</v>
      </c>
      <c r="D21" s="3" t="n">
        <v>336.96</v>
      </c>
      <c r="E21" s="15" t="s">
        <v>51</v>
      </c>
      <c r="F21" s="3" t="n">
        <v>12.98</v>
      </c>
      <c r="G21" s="3" t="n">
        <v>16.38</v>
      </c>
      <c r="H21" s="18" t="n">
        <f aca="false">G21*D21</f>
        <v>5519.4048</v>
      </c>
    </row>
    <row r="22" customFormat="false" ht="23.85" hidden="false" customHeight="false" outlineLevel="0" collapsed="false">
      <c r="A22" s="15" t="s">
        <v>52</v>
      </c>
      <c r="B22" s="19" t="s">
        <v>53</v>
      </c>
      <c r="C22" s="15" t="s">
        <v>54</v>
      </c>
      <c r="D22" s="3" t="n">
        <v>133.06</v>
      </c>
      <c r="E22" s="15" t="s">
        <v>51</v>
      </c>
      <c r="F22" s="3" t="n">
        <v>14.56</v>
      </c>
      <c r="G22" s="3" t="n">
        <v>18.4</v>
      </c>
      <c r="H22" s="18" t="n">
        <f aca="false">G22*D22</f>
        <v>2448.304</v>
      </c>
    </row>
    <row r="23" customFormat="false" ht="23.85" hidden="false" customHeight="false" outlineLevel="0" collapsed="false">
      <c r="A23" s="15" t="s">
        <v>55</v>
      </c>
      <c r="B23" s="19" t="s">
        <v>56</v>
      </c>
      <c r="C23" s="15" t="s">
        <v>57</v>
      </c>
      <c r="D23" s="3" t="n">
        <v>9.07</v>
      </c>
      <c r="E23" s="15" t="s">
        <v>44</v>
      </c>
      <c r="F23" s="3" t="n">
        <v>964.07</v>
      </c>
      <c r="G23" s="3" t="n">
        <v>1218.49</v>
      </c>
      <c r="H23" s="18" t="n">
        <v>11054.14</v>
      </c>
    </row>
    <row r="24" customFormat="false" ht="15" hidden="false" customHeight="false" outlineLevel="0" collapsed="false">
      <c r="A24" s="23"/>
      <c r="B24" s="19"/>
      <c r="C24" s="15"/>
      <c r="E24" s="15"/>
      <c r="F24" s="24"/>
      <c r="G24" s="3"/>
      <c r="H24" s="18"/>
    </row>
    <row r="25" customFormat="false" ht="15" hidden="false" customHeight="false" outlineLevel="0" collapsed="false">
      <c r="A25" s="11" t="s">
        <v>58</v>
      </c>
      <c r="B25" s="12"/>
      <c r="C25" s="13"/>
      <c r="E25" s="20" t="s">
        <v>38</v>
      </c>
      <c r="F25" s="22"/>
      <c r="G25" s="3"/>
      <c r="H25" s="22" t="n">
        <v>47274.73</v>
      </c>
    </row>
    <row r="26" customFormat="false" ht="15" hidden="false" customHeight="false" outlineLevel="0" collapsed="false">
      <c r="A26" s="11"/>
      <c r="B26" s="12"/>
      <c r="C26" s="13"/>
      <c r="E26" s="20"/>
      <c r="F26" s="22"/>
      <c r="G26" s="3"/>
      <c r="H26" s="22"/>
    </row>
    <row r="27" customFormat="false" ht="15" hidden="false" customHeight="false" outlineLevel="0" collapsed="false">
      <c r="A27" s="11" t="s">
        <v>59</v>
      </c>
      <c r="B27" s="12"/>
      <c r="C27" s="13"/>
      <c r="E27" s="13"/>
      <c r="F27" s="14"/>
      <c r="G27" s="3"/>
      <c r="H27" s="14"/>
    </row>
    <row r="28" customFormat="false" ht="16.4" hidden="false" customHeight="false" outlineLevel="0" collapsed="false">
      <c r="A28" s="15" t="s">
        <v>60</v>
      </c>
      <c r="B28" s="19" t="s">
        <v>61</v>
      </c>
      <c r="C28" s="15" t="s">
        <v>62</v>
      </c>
      <c r="D28" s="3" t="n">
        <v>129.6</v>
      </c>
      <c r="E28" s="15" t="s">
        <v>44</v>
      </c>
      <c r="F28" s="3" t="n">
        <v>153.05</v>
      </c>
      <c r="G28" s="3" t="n">
        <v>193.44</v>
      </c>
      <c r="H28" s="18" t="n">
        <f aca="false">G28*D28</f>
        <v>25069.824</v>
      </c>
    </row>
    <row r="29" customFormat="false" ht="16.4" hidden="false" customHeight="false" outlineLevel="0" collapsed="false">
      <c r="A29" s="15" t="s">
        <v>63</v>
      </c>
      <c r="B29" s="19" t="s">
        <v>61</v>
      </c>
      <c r="C29" s="15" t="s">
        <v>62</v>
      </c>
      <c r="D29" s="3" t="n">
        <v>33.6</v>
      </c>
      <c r="E29" s="15" t="s">
        <v>18</v>
      </c>
      <c r="F29" s="3" t="n">
        <v>178.41</v>
      </c>
      <c r="G29" s="3" t="n">
        <v>225.49</v>
      </c>
      <c r="H29" s="18" t="n">
        <f aca="false">G29*D29</f>
        <v>7576.464</v>
      </c>
      <c r="J29" s="25"/>
    </row>
    <row r="30" customFormat="false" ht="23.85" hidden="false" customHeight="false" outlineLevel="0" collapsed="false">
      <c r="A30" s="15" t="s">
        <v>64</v>
      </c>
      <c r="B30" s="19" t="s">
        <v>49</v>
      </c>
      <c r="C30" s="15" t="s">
        <v>50</v>
      </c>
      <c r="D30" s="3" t="n">
        <v>336.96</v>
      </c>
      <c r="E30" s="15" t="s">
        <v>51</v>
      </c>
      <c r="F30" s="3" t="n">
        <v>12.96</v>
      </c>
      <c r="G30" s="3" t="n">
        <v>16.38</v>
      </c>
      <c r="H30" s="18" t="n">
        <f aca="false">G30*D30</f>
        <v>5519.4048</v>
      </c>
    </row>
    <row r="31" customFormat="false" ht="23.85" hidden="false" customHeight="false" outlineLevel="0" collapsed="false">
      <c r="A31" s="15" t="s">
        <v>65</v>
      </c>
      <c r="B31" s="19" t="s">
        <v>49</v>
      </c>
      <c r="C31" s="15" t="s">
        <v>50</v>
      </c>
      <c r="D31" s="3" t="n">
        <v>103.66</v>
      </c>
      <c r="E31" s="15" t="s">
        <v>51</v>
      </c>
      <c r="F31" s="3" t="n">
        <v>12.96</v>
      </c>
      <c r="G31" s="3" t="n">
        <v>16.38</v>
      </c>
      <c r="H31" s="18" t="n">
        <v>1697.89</v>
      </c>
    </row>
    <row r="32" customFormat="false" ht="23.85" hidden="false" customHeight="false" outlineLevel="0" collapsed="false">
      <c r="A32" s="15" t="s">
        <v>66</v>
      </c>
      <c r="B32" s="19" t="s">
        <v>67</v>
      </c>
      <c r="C32" s="15" t="s">
        <v>54</v>
      </c>
      <c r="D32" s="3" t="n">
        <v>133.06</v>
      </c>
      <c r="E32" s="15" t="s">
        <v>44</v>
      </c>
      <c r="F32" s="3" t="n">
        <v>14.56</v>
      </c>
      <c r="G32" s="3" t="n">
        <v>18.4</v>
      </c>
      <c r="H32" s="18" t="n">
        <f aca="false">G32*D32</f>
        <v>2448.304</v>
      </c>
    </row>
    <row r="33" customFormat="false" ht="23.85" hidden="false" customHeight="false" outlineLevel="0" collapsed="false">
      <c r="A33" s="15" t="s">
        <v>68</v>
      </c>
      <c r="B33" s="19" t="s">
        <v>56</v>
      </c>
      <c r="C33" s="15" t="s">
        <v>57</v>
      </c>
      <c r="D33" s="3" t="n">
        <v>10.75</v>
      </c>
      <c r="E33" s="15" t="s">
        <v>44</v>
      </c>
      <c r="F33" s="3" t="n">
        <v>964.07</v>
      </c>
      <c r="G33" s="3" t="n">
        <v>1218.49</v>
      </c>
      <c r="H33" s="18" t="n">
        <v>13101.2</v>
      </c>
    </row>
    <row r="34" customFormat="false" ht="15" hidden="false" customHeight="false" outlineLevel="0" collapsed="false">
      <c r="A34" s="23"/>
      <c r="B34" s="19"/>
      <c r="C34" s="15"/>
      <c r="E34" s="15"/>
      <c r="F34" s="24"/>
      <c r="G34" s="3"/>
      <c r="H34" s="18"/>
    </row>
    <row r="35" customFormat="false" ht="15" hidden="false" customHeight="false" outlineLevel="0" collapsed="false">
      <c r="A35" s="11" t="s">
        <v>69</v>
      </c>
      <c r="B35" s="12"/>
      <c r="C35" s="13"/>
      <c r="D35" s="17"/>
      <c r="E35" s="20" t="s">
        <v>38</v>
      </c>
      <c r="F35" s="22"/>
      <c r="G35" s="17"/>
      <c r="H35" s="26" t="n">
        <v>55413.07</v>
      </c>
    </row>
    <row r="36" customFormat="false" ht="15" hidden="false" customHeight="false" outlineLevel="0" collapsed="false">
      <c r="A36" s="11" t="s">
        <v>70</v>
      </c>
      <c r="B36" s="12"/>
      <c r="C36" s="13"/>
      <c r="D36" s="17"/>
      <c r="E36" s="13"/>
      <c r="F36" s="14"/>
      <c r="G36" s="17"/>
      <c r="H36" s="14"/>
    </row>
    <row r="37" customFormat="false" ht="23.85" hidden="false" customHeight="false" outlineLevel="0" collapsed="false">
      <c r="A37" s="15" t="s">
        <v>71</v>
      </c>
      <c r="B37" s="19" t="s">
        <v>72</v>
      </c>
      <c r="C37" s="15" t="s">
        <v>73</v>
      </c>
      <c r="D37" s="17" t="n">
        <v>2.02</v>
      </c>
      <c r="E37" s="15" t="s">
        <v>18</v>
      </c>
      <c r="F37" s="27" t="n">
        <v>52.12</v>
      </c>
      <c r="G37" s="17" t="n">
        <v>65.87</v>
      </c>
      <c r="H37" s="18" t="n">
        <f aca="false">G37*D37</f>
        <v>133.0574</v>
      </c>
    </row>
    <row r="38" customFormat="false" ht="23.85" hidden="false" customHeight="false" outlineLevel="0" collapsed="false">
      <c r="A38" s="15" t="s">
        <v>74</v>
      </c>
      <c r="B38" s="19" t="s">
        <v>75</v>
      </c>
      <c r="C38" s="15" t="s">
        <v>76</v>
      </c>
      <c r="D38" s="17" t="n">
        <v>122.02</v>
      </c>
      <c r="E38" s="15" t="s">
        <v>18</v>
      </c>
      <c r="F38" s="27" t="n">
        <v>71.41</v>
      </c>
      <c r="G38" s="17" t="n">
        <v>90.26</v>
      </c>
      <c r="H38" s="18" t="n">
        <f aca="false">G38*D38</f>
        <v>11013.5252</v>
      </c>
    </row>
    <row r="39" customFormat="false" ht="15" hidden="false" customHeight="false" outlineLevel="0" collapsed="false">
      <c r="A39" s="11" t="s">
        <v>77</v>
      </c>
      <c r="B39" s="12"/>
      <c r="C39" s="13"/>
      <c r="D39" s="17"/>
      <c r="E39" s="20" t="s">
        <v>38</v>
      </c>
      <c r="F39" s="22"/>
      <c r="G39" s="17"/>
      <c r="H39" s="22" t="n">
        <v>11146.59</v>
      </c>
    </row>
    <row r="40" customFormat="false" ht="15" hidden="false" customHeight="false" outlineLevel="0" collapsed="false">
      <c r="A40" s="11" t="s">
        <v>78</v>
      </c>
      <c r="B40" s="12"/>
      <c r="C40" s="13"/>
      <c r="D40" s="17"/>
      <c r="E40" s="13"/>
      <c r="F40" s="14"/>
      <c r="G40" s="17"/>
      <c r="H40" s="14"/>
    </row>
    <row r="41" customFormat="false" ht="23.85" hidden="false" customHeight="false" outlineLevel="0" collapsed="false">
      <c r="A41" s="15" t="s">
        <v>79</v>
      </c>
      <c r="B41" s="19" t="s">
        <v>80</v>
      </c>
      <c r="C41" s="15" t="s">
        <v>81</v>
      </c>
      <c r="D41" s="17" t="n">
        <f aca="false">21.45+2*5.7</f>
        <v>32.85</v>
      </c>
      <c r="E41" s="15" t="s">
        <v>35</v>
      </c>
      <c r="F41" s="27" t="n">
        <v>38.84</v>
      </c>
      <c r="G41" s="17" t="n">
        <v>49.09</v>
      </c>
      <c r="H41" s="18" t="n">
        <f aca="false">G41*D41</f>
        <v>1612.6065</v>
      </c>
    </row>
    <row r="42" customFormat="false" ht="31.3" hidden="false" customHeight="false" outlineLevel="0" collapsed="false">
      <c r="A42" s="15" t="s">
        <v>82</v>
      </c>
      <c r="B42" s="19" t="s">
        <v>83</v>
      </c>
      <c r="C42" s="15" t="s">
        <v>84</v>
      </c>
      <c r="D42" s="17" t="n">
        <v>8</v>
      </c>
      <c r="E42" s="15" t="s">
        <v>85</v>
      </c>
      <c r="F42" s="27" t="n">
        <v>1227.21</v>
      </c>
      <c r="G42" s="17" t="n">
        <v>1551.07</v>
      </c>
      <c r="H42" s="18" t="n">
        <f aca="false">G42*D42</f>
        <v>12408.56</v>
      </c>
    </row>
    <row r="43" customFormat="false" ht="23.85" hidden="false" customHeight="false" outlineLevel="0" collapsed="false">
      <c r="A43" s="15" t="s">
        <v>86</v>
      </c>
      <c r="B43" s="19" t="s">
        <v>87</v>
      </c>
      <c r="C43" s="15" t="s">
        <v>88</v>
      </c>
      <c r="D43" s="17" t="n">
        <f aca="false">3.27*2+15.96+3.41+4.32</f>
        <v>30.23</v>
      </c>
      <c r="E43" s="15" t="s">
        <v>35</v>
      </c>
      <c r="F43" s="27" t="n">
        <v>92.15</v>
      </c>
      <c r="G43" s="17" t="n">
        <v>116.47</v>
      </c>
      <c r="H43" s="18" t="n">
        <f aca="false">G43*D43</f>
        <v>3520.8881</v>
      </c>
    </row>
    <row r="44" customFormat="false" ht="16.4" hidden="false" customHeight="false" outlineLevel="0" collapsed="false">
      <c r="A44" s="15" t="s">
        <v>89</v>
      </c>
      <c r="B44" s="19" t="s">
        <v>90</v>
      </c>
      <c r="C44" s="15" t="s">
        <v>91</v>
      </c>
      <c r="D44" s="17" t="n">
        <v>124.45</v>
      </c>
      <c r="E44" s="15" t="s">
        <v>18</v>
      </c>
      <c r="F44" s="27" t="n">
        <v>21.15</v>
      </c>
      <c r="G44" s="17" t="n">
        <v>26.73</v>
      </c>
      <c r="H44" s="18" t="n">
        <f aca="false">G44*D44</f>
        <v>3326.5485</v>
      </c>
    </row>
    <row r="45" customFormat="false" ht="31.3" hidden="false" customHeight="false" outlineLevel="0" collapsed="false">
      <c r="A45" s="15" t="s">
        <v>92</v>
      </c>
      <c r="B45" s="19" t="s">
        <v>93</v>
      </c>
      <c r="C45" s="15" t="s">
        <v>94</v>
      </c>
      <c r="D45" s="17" t="n">
        <v>124.45</v>
      </c>
      <c r="E45" s="15" t="s">
        <v>18</v>
      </c>
      <c r="F45" s="27" t="n">
        <v>53.54</v>
      </c>
      <c r="G45" s="17" t="n">
        <v>67.67</v>
      </c>
      <c r="H45" s="18" t="n">
        <f aca="false">G45*D45</f>
        <v>8421.5315</v>
      </c>
    </row>
    <row r="46" customFormat="false" ht="23.85" hidden="false" customHeight="false" outlineLevel="0" collapsed="false">
      <c r="A46" s="15" t="s">
        <v>95</v>
      </c>
      <c r="B46" s="19" t="s">
        <v>96</v>
      </c>
      <c r="C46" s="15" t="s">
        <v>97</v>
      </c>
      <c r="D46" s="17" t="n">
        <v>110.98</v>
      </c>
      <c r="E46" s="15" t="s">
        <v>18</v>
      </c>
      <c r="F46" s="27" t="n">
        <v>74.35</v>
      </c>
      <c r="G46" s="17" t="n">
        <v>93.97</v>
      </c>
      <c r="H46" s="18" t="n">
        <f aca="false">G46*D46</f>
        <v>10428.7906</v>
      </c>
    </row>
    <row r="47" customFormat="false" ht="15" hidden="false" customHeight="false" outlineLevel="0" collapsed="false">
      <c r="A47" s="11" t="s">
        <v>98</v>
      </c>
      <c r="B47" s="12"/>
      <c r="C47" s="13"/>
      <c r="D47" s="17"/>
      <c r="E47" s="20" t="s">
        <v>38</v>
      </c>
      <c r="F47" s="22"/>
      <c r="G47" s="17"/>
      <c r="H47" s="28" t="n">
        <f aca="false">SUM(H41:H46)</f>
        <v>39718.9252</v>
      </c>
    </row>
    <row r="48" customFormat="false" ht="15" hidden="false" customHeight="false" outlineLevel="0" collapsed="false">
      <c r="A48" s="11" t="s">
        <v>99</v>
      </c>
      <c r="B48" s="12"/>
      <c r="C48" s="13"/>
      <c r="D48" s="17"/>
      <c r="E48" s="13"/>
      <c r="F48" s="14"/>
      <c r="G48" s="17"/>
      <c r="H48" s="14"/>
    </row>
    <row r="49" customFormat="false" ht="23.85" hidden="false" customHeight="false" outlineLevel="0" collapsed="false">
      <c r="A49" s="15" t="s">
        <v>100</v>
      </c>
      <c r="B49" s="19" t="s">
        <v>101</v>
      </c>
      <c r="C49" s="15" t="s">
        <v>102</v>
      </c>
      <c r="D49" s="17" t="n">
        <f aca="false">(27.79+9.3+3.48*2+11.44+19.67)*0.08</f>
        <v>6.0128</v>
      </c>
      <c r="E49" s="15" t="s">
        <v>103</v>
      </c>
      <c r="F49" s="27" t="n">
        <v>744.74</v>
      </c>
      <c r="G49" s="17" t="n">
        <v>941.28</v>
      </c>
      <c r="H49" s="18" t="n">
        <f aca="false">G49*D49</f>
        <v>5659.728384</v>
      </c>
    </row>
    <row r="50" customFormat="false" ht="16.4" hidden="false" customHeight="false" outlineLevel="0" collapsed="false">
      <c r="A50" s="15" t="s">
        <v>104</v>
      </c>
      <c r="B50" s="19" t="s">
        <v>105</v>
      </c>
      <c r="C50" s="15" t="n">
        <v>96621</v>
      </c>
      <c r="D50" s="17" t="n">
        <f aca="false">(27.79+9.3+3.48*2+11.44+19.67)*0.05</f>
        <v>3.758</v>
      </c>
      <c r="E50" s="15" t="s">
        <v>103</v>
      </c>
      <c r="F50" s="27" t="n">
        <v>282.8</v>
      </c>
      <c r="G50" s="17" t="n">
        <v>332.15</v>
      </c>
      <c r="H50" s="18" t="n">
        <f aca="false">G50*D50</f>
        <v>1248.2197</v>
      </c>
    </row>
    <row r="51" customFormat="false" ht="31.3" hidden="false" customHeight="false" outlineLevel="0" collapsed="false">
      <c r="A51" s="15" t="s">
        <v>106</v>
      </c>
      <c r="B51" s="19" t="s">
        <v>107</v>
      </c>
      <c r="C51" s="15" t="s">
        <v>108</v>
      </c>
      <c r="D51" s="17" t="n">
        <f aca="false">9.3+3.48*2</f>
        <v>16.26</v>
      </c>
      <c r="E51" s="15" t="s">
        <v>18</v>
      </c>
      <c r="F51" s="27" t="n">
        <v>63.46</v>
      </c>
      <c r="G51" s="17" t="n">
        <v>80.21</v>
      </c>
      <c r="H51" s="18" t="n">
        <f aca="false">G51*D51</f>
        <v>1304.2146</v>
      </c>
    </row>
    <row r="52" customFormat="false" ht="31.3" hidden="false" customHeight="false" outlineLevel="0" collapsed="false">
      <c r="A52" s="15" t="s">
        <v>109</v>
      </c>
      <c r="B52" s="19" t="s">
        <v>110</v>
      </c>
      <c r="C52" s="15" t="s">
        <v>111</v>
      </c>
      <c r="D52" s="17" t="n">
        <f aca="false">(27.79+11.44+19.67)</f>
        <v>58.9</v>
      </c>
      <c r="E52" s="15" t="s">
        <v>18</v>
      </c>
      <c r="F52" s="27" t="n">
        <v>51.29</v>
      </c>
      <c r="G52" s="17" t="n">
        <v>64.83</v>
      </c>
      <c r="H52" s="18" t="n">
        <f aca="false">G52*D52</f>
        <v>3818.487</v>
      </c>
    </row>
    <row r="53" customFormat="false" ht="15" hidden="false" customHeight="false" outlineLevel="0" collapsed="false">
      <c r="A53" s="15" t="s">
        <v>112</v>
      </c>
      <c r="B53" s="16" t="s">
        <v>113</v>
      </c>
      <c r="C53" s="15" t="s">
        <v>114</v>
      </c>
      <c r="D53" s="17" t="n">
        <f aca="false">4.85*2-0.8+5.73*2+2.29+1.46+3.71+2.1+7.55+6.26*2-1.7+(5.72+3.45)*2-0.8</f>
        <v>65.83</v>
      </c>
      <c r="E53" s="15" t="s">
        <v>35</v>
      </c>
      <c r="F53" s="27" t="n">
        <v>59.51</v>
      </c>
      <c r="G53" s="17" t="n">
        <v>75.21</v>
      </c>
      <c r="H53" s="18" t="n">
        <f aca="false">G53*D53</f>
        <v>4951.0743</v>
      </c>
    </row>
    <row r="54" customFormat="false" ht="15" hidden="false" customHeight="false" outlineLevel="0" collapsed="false">
      <c r="A54" s="11" t="s">
        <v>115</v>
      </c>
      <c r="B54" s="12"/>
      <c r="C54" s="13"/>
      <c r="D54" s="17"/>
      <c r="E54" s="20"/>
      <c r="F54" s="22"/>
      <c r="G54" s="17"/>
      <c r="H54" s="26" t="n">
        <f aca="false">SUM(H49:H53)</f>
        <v>16981.723984</v>
      </c>
    </row>
    <row r="55" customFormat="false" ht="15" hidden="false" customHeight="false" outlineLevel="0" collapsed="false">
      <c r="A55" s="11" t="s">
        <v>116</v>
      </c>
      <c r="B55" s="12"/>
      <c r="C55" s="13"/>
      <c r="D55" s="17"/>
      <c r="E55" s="13"/>
      <c r="F55" s="14"/>
      <c r="G55" s="17"/>
      <c r="H55" s="14"/>
    </row>
    <row r="56" customFormat="false" ht="23.85" hidden="false" customHeight="false" outlineLevel="0" collapsed="false">
      <c r="A56" s="15" t="s">
        <v>117</v>
      </c>
      <c r="B56" s="19" t="s">
        <v>118</v>
      </c>
      <c r="C56" s="15" t="s">
        <v>119</v>
      </c>
      <c r="D56" s="17" t="n">
        <f aca="false">(D37+D38)*2</f>
        <v>248.08</v>
      </c>
      <c r="E56" s="15" t="s">
        <v>18</v>
      </c>
      <c r="F56" s="27" t="n">
        <v>5.18</v>
      </c>
      <c r="G56" s="17" t="n">
        <v>6.52</v>
      </c>
      <c r="H56" s="18" t="n">
        <f aca="false">G56*D56</f>
        <v>1617.4816</v>
      </c>
    </row>
    <row r="57" customFormat="false" ht="38.8" hidden="false" customHeight="false" outlineLevel="0" collapsed="false">
      <c r="A57" s="15" t="s">
        <v>120</v>
      </c>
      <c r="B57" s="19" t="s">
        <v>121</v>
      </c>
      <c r="C57" s="15" t="s">
        <v>122</v>
      </c>
      <c r="D57" s="17" t="n">
        <f aca="false">D56</f>
        <v>248.08</v>
      </c>
      <c r="E57" s="15" t="s">
        <v>18</v>
      </c>
      <c r="F57" s="27" t="n">
        <v>38.45</v>
      </c>
      <c r="G57" s="17" t="n">
        <v>48.6</v>
      </c>
      <c r="H57" s="18" t="n">
        <f aca="false">G57*D57</f>
        <v>12056.688</v>
      </c>
    </row>
    <row r="58" customFormat="false" ht="23.85" hidden="false" customHeight="false" outlineLevel="0" collapsed="false">
      <c r="A58" s="15" t="s">
        <v>123</v>
      </c>
      <c r="B58" s="19" t="s">
        <v>124</v>
      </c>
      <c r="C58" s="15" t="s">
        <v>125</v>
      </c>
      <c r="D58" s="17" t="n">
        <v>6.05</v>
      </c>
      <c r="E58" s="15" t="s">
        <v>18</v>
      </c>
      <c r="F58" s="27" t="n">
        <v>64.35</v>
      </c>
      <c r="G58" s="17" t="n">
        <v>81.53</v>
      </c>
      <c r="H58" s="18" t="n">
        <v>492.05</v>
      </c>
    </row>
    <row r="59" customFormat="false" ht="15" hidden="false" customHeight="false" outlineLevel="0" collapsed="false">
      <c r="A59" s="11" t="s">
        <v>126</v>
      </c>
      <c r="B59" s="12"/>
      <c r="C59" s="13"/>
      <c r="D59" s="17"/>
      <c r="E59" s="20"/>
      <c r="F59" s="22"/>
      <c r="G59" s="17"/>
      <c r="H59" s="26" t="n">
        <f aca="false">SUM(H56:H58)</f>
        <v>14166.2196</v>
      </c>
    </row>
    <row r="60" customFormat="false" ht="15" hidden="false" customHeight="false" outlineLevel="0" collapsed="false">
      <c r="A60" s="11" t="s">
        <v>127</v>
      </c>
      <c r="B60" s="12"/>
      <c r="C60" s="13"/>
      <c r="D60" s="17"/>
      <c r="E60" s="13"/>
      <c r="F60" s="14"/>
      <c r="G60" s="17"/>
      <c r="H60" s="14"/>
    </row>
    <row r="61" customFormat="false" ht="16.4" hidden="false" customHeight="false" outlineLevel="0" collapsed="false">
      <c r="A61" s="15" t="s">
        <v>128</v>
      </c>
      <c r="B61" s="19" t="s">
        <v>129</v>
      </c>
      <c r="C61" s="15" t="s">
        <v>130</v>
      </c>
      <c r="D61" s="17" t="n">
        <f aca="false">(3.45+98.65+5+2.7+2+98.65+5.55)*(0.15+0.2)</f>
        <v>75.6</v>
      </c>
      <c r="E61" s="15" t="s">
        <v>18</v>
      </c>
      <c r="F61" s="27" t="n">
        <v>57.1</v>
      </c>
      <c r="G61" s="17" t="n">
        <v>72.17</v>
      </c>
      <c r="H61" s="18" t="n">
        <f aca="false">G61*D61</f>
        <v>5456.052</v>
      </c>
    </row>
    <row r="62" customFormat="false" ht="16.4" hidden="false" customHeight="false" outlineLevel="0" collapsed="false">
      <c r="A62" s="15" t="s">
        <v>131</v>
      </c>
      <c r="B62" s="19" t="s">
        <v>132</v>
      </c>
      <c r="C62" s="15" t="s">
        <v>133</v>
      </c>
      <c r="D62" s="17" t="n">
        <v>25</v>
      </c>
      <c r="E62" s="15" t="s">
        <v>18</v>
      </c>
      <c r="F62" s="27" t="n">
        <v>10.9</v>
      </c>
      <c r="G62" s="17" t="n">
        <v>13.78</v>
      </c>
      <c r="H62" s="18" t="n">
        <f aca="false">G62*D62</f>
        <v>344.5</v>
      </c>
    </row>
    <row r="63" customFormat="false" ht="15" hidden="false" customHeight="false" outlineLevel="0" collapsed="false">
      <c r="A63" s="11" t="s">
        <v>134</v>
      </c>
      <c r="B63" s="12"/>
      <c r="C63" s="13"/>
      <c r="D63" s="17"/>
      <c r="E63" s="20"/>
      <c r="F63" s="22"/>
      <c r="G63" s="17"/>
      <c r="H63" s="26" t="n">
        <f aca="false">SUM(H61:H62)</f>
        <v>5800.552</v>
      </c>
    </row>
    <row r="64" customFormat="false" ht="15" hidden="false" customHeight="false" outlineLevel="0" collapsed="false">
      <c r="A64" s="11" t="s">
        <v>135</v>
      </c>
      <c r="B64" s="12"/>
      <c r="C64" s="13"/>
      <c r="D64" s="17"/>
      <c r="E64" s="13"/>
      <c r="F64" s="14"/>
      <c r="G64" s="17"/>
      <c r="H64" s="14"/>
    </row>
    <row r="65" customFormat="false" ht="15" hidden="false" customHeight="false" outlineLevel="0" collapsed="false">
      <c r="A65" s="11" t="s">
        <v>136</v>
      </c>
      <c r="B65" s="12"/>
      <c r="C65" s="13"/>
      <c r="D65" s="17"/>
      <c r="E65" s="13"/>
      <c r="F65" s="14"/>
      <c r="G65" s="17"/>
      <c r="H65" s="14"/>
    </row>
    <row r="66" customFormat="false" ht="16.4" hidden="false" customHeight="false" outlineLevel="0" collapsed="false">
      <c r="A66" s="15" t="s">
        <v>137</v>
      </c>
      <c r="B66" s="19" t="s">
        <v>138</v>
      </c>
      <c r="C66" s="15" t="s">
        <v>139</v>
      </c>
      <c r="D66" s="17" t="n">
        <f aca="false">0.9*2.1</f>
        <v>1.89</v>
      </c>
      <c r="E66" s="15" t="s">
        <v>18</v>
      </c>
      <c r="F66" s="27" t="n">
        <v>766.13</v>
      </c>
      <c r="G66" s="17" t="n">
        <f aca="false">F66*1.2639</f>
        <v>968.311707</v>
      </c>
      <c r="H66" s="18" t="n">
        <f aca="false">G66*D66</f>
        <v>1830.10912623</v>
      </c>
    </row>
    <row r="67" customFormat="false" ht="31.3" hidden="false" customHeight="false" outlineLevel="0" collapsed="false">
      <c r="A67" s="15" t="s">
        <v>140</v>
      </c>
      <c r="B67" s="19" t="s">
        <v>141</v>
      </c>
      <c r="C67" s="15" t="s">
        <v>142</v>
      </c>
      <c r="D67" s="17" t="n">
        <v>34.46</v>
      </c>
      <c r="E67" s="15" t="s">
        <v>18</v>
      </c>
      <c r="F67" s="27" t="n">
        <v>531.63</v>
      </c>
      <c r="G67" s="17" t="n">
        <f aca="false">F67*1.2639</f>
        <v>671.927157</v>
      </c>
      <c r="H67" s="18" t="n">
        <v>23154.71</v>
      </c>
    </row>
    <row r="68" customFormat="false" ht="15" hidden="false" customHeight="false" outlineLevel="0" collapsed="false">
      <c r="A68" s="11" t="s">
        <v>143</v>
      </c>
      <c r="B68" s="12"/>
      <c r="C68" s="13"/>
      <c r="D68" s="17"/>
      <c r="E68" s="13"/>
      <c r="F68" s="14"/>
      <c r="G68" s="17"/>
      <c r="H68" s="14"/>
    </row>
    <row r="69" customFormat="false" ht="38.8" hidden="false" customHeight="false" outlineLevel="0" collapsed="false">
      <c r="A69" s="15" t="s">
        <v>144</v>
      </c>
      <c r="B69" s="19" t="s">
        <v>145</v>
      </c>
      <c r="C69" s="15" t="s">
        <v>146</v>
      </c>
      <c r="D69" s="17" t="n">
        <v>2</v>
      </c>
      <c r="E69" s="15" t="s">
        <v>147</v>
      </c>
      <c r="F69" s="27" t="n">
        <v>1041.42</v>
      </c>
      <c r="G69" s="17" t="n">
        <f aca="false">F69*1.2639</f>
        <v>1316.250738</v>
      </c>
      <c r="H69" s="18" t="n">
        <f aca="false">G69*D69</f>
        <v>2632.501476</v>
      </c>
    </row>
    <row r="70" customFormat="false" ht="38.8" hidden="false" customHeight="false" outlineLevel="0" collapsed="false">
      <c r="A70" s="15" t="s">
        <v>148</v>
      </c>
      <c r="B70" s="19" t="s">
        <v>149</v>
      </c>
      <c r="C70" s="15" t="s">
        <v>150</v>
      </c>
      <c r="D70" s="17" t="n">
        <v>2</v>
      </c>
      <c r="E70" s="15" t="s">
        <v>147</v>
      </c>
      <c r="F70" s="27" t="n">
        <v>1124.06</v>
      </c>
      <c r="G70" s="17" t="n">
        <f aca="false">F70*1.2639</f>
        <v>1420.699434</v>
      </c>
      <c r="H70" s="18" t="n">
        <f aca="false">G70*D70</f>
        <v>2841.398868</v>
      </c>
    </row>
    <row r="71" customFormat="false" ht="15" hidden="false" customHeight="false" outlineLevel="0" collapsed="false">
      <c r="A71" s="11" t="s">
        <v>151</v>
      </c>
      <c r="B71" s="12"/>
      <c r="C71" s="13"/>
      <c r="D71" s="17"/>
      <c r="E71" s="13"/>
      <c r="F71" s="14"/>
      <c r="G71" s="17"/>
      <c r="H71" s="14"/>
    </row>
    <row r="72" customFormat="false" ht="15" hidden="false" customHeight="false" outlineLevel="0" collapsed="false">
      <c r="A72" s="15" t="s">
        <v>152</v>
      </c>
      <c r="B72" s="19" t="s">
        <v>153</v>
      </c>
      <c r="C72" s="15" t="s">
        <v>154</v>
      </c>
      <c r="D72" s="17" t="n">
        <f aca="false">D67</f>
        <v>34.46</v>
      </c>
      <c r="E72" s="15" t="s">
        <v>18</v>
      </c>
      <c r="F72" s="27" t="n">
        <v>341.74</v>
      </c>
      <c r="G72" s="17" t="n">
        <f aca="false">F72*1.2639</f>
        <v>431.925186</v>
      </c>
      <c r="H72" s="18" t="n">
        <v>14884.31</v>
      </c>
    </row>
    <row r="73" customFormat="false" ht="15" hidden="false" customHeight="false" outlineLevel="0" collapsed="false">
      <c r="A73" s="11" t="s">
        <v>155</v>
      </c>
      <c r="B73" s="12"/>
      <c r="C73" s="13"/>
      <c r="D73" s="17"/>
      <c r="E73" s="20" t="s">
        <v>38</v>
      </c>
      <c r="F73" s="22"/>
      <c r="G73" s="3"/>
      <c r="H73" s="26" t="n">
        <f aca="false">SUM(H66:H72)</f>
        <v>45343.02947023</v>
      </c>
    </row>
    <row r="74" customFormat="false" ht="15" hidden="false" customHeight="false" outlineLevel="0" collapsed="false">
      <c r="A74" s="11" t="s">
        <v>156</v>
      </c>
      <c r="B74" s="12"/>
      <c r="C74" s="13"/>
      <c r="D74" s="17"/>
      <c r="E74" s="13"/>
      <c r="F74" s="14"/>
      <c r="G74" s="3"/>
      <c r="H74" s="14"/>
    </row>
    <row r="75" customFormat="false" ht="16.4" hidden="false" customHeight="false" outlineLevel="0" collapsed="false">
      <c r="A75" s="15" t="s">
        <v>157</v>
      </c>
      <c r="B75" s="19" t="s">
        <v>158</v>
      </c>
      <c r="C75" s="15" t="s">
        <v>159</v>
      </c>
      <c r="D75" s="17" t="n">
        <f aca="false">D50/0.05</f>
        <v>75.16</v>
      </c>
      <c r="E75" s="15" t="s">
        <v>18</v>
      </c>
      <c r="F75" s="27" t="n">
        <v>4.51</v>
      </c>
      <c r="G75" s="17" t="n">
        <f aca="false">F75*1.2639</f>
        <v>5.700189</v>
      </c>
      <c r="H75" s="18" t="n">
        <v>428.41</v>
      </c>
      <c r="WVG75" s="29"/>
      <c r="WVH75" s="29"/>
      <c r="WVI75" s="29"/>
      <c r="WVJ75" s="29"/>
      <c r="WVK75" s="29"/>
      <c r="WVL75" s="29"/>
      <c r="WVM75" s="29"/>
      <c r="WVN75" s="29"/>
      <c r="WVO75" s="29"/>
      <c r="WVP75" s="29"/>
      <c r="WVQ75" s="29"/>
      <c r="WVR75" s="29"/>
      <c r="WVS75" s="29"/>
      <c r="WVT75" s="29"/>
      <c r="WVU75" s="29"/>
      <c r="WVV75" s="29"/>
      <c r="WVW75" s="29"/>
      <c r="WVX75" s="29"/>
      <c r="WVY75" s="29"/>
      <c r="WVZ75" s="29"/>
      <c r="WWA75" s="29"/>
      <c r="WWB75" s="29"/>
      <c r="WWC75" s="29"/>
      <c r="WWD75" s="29"/>
      <c r="WWE75" s="29"/>
      <c r="WWF75" s="29"/>
      <c r="WWG75" s="29"/>
      <c r="WWH75" s="29"/>
      <c r="WWI75" s="29"/>
      <c r="WWJ75" s="29"/>
      <c r="WWK75" s="29"/>
      <c r="WWL75" s="29"/>
      <c r="WWM75" s="29"/>
      <c r="WWN75" s="29"/>
      <c r="WWO75" s="29"/>
      <c r="WWP75" s="29"/>
      <c r="WWQ75" s="29"/>
      <c r="WWR75" s="29"/>
      <c r="WWS75" s="29"/>
      <c r="WWT75" s="29"/>
      <c r="WWU75" s="29"/>
      <c r="WWV75" s="29"/>
      <c r="WWW75" s="29"/>
      <c r="WWX75" s="29"/>
      <c r="WWY75" s="29"/>
      <c r="WWZ75" s="29"/>
      <c r="WXA75" s="29"/>
      <c r="WXB75" s="29"/>
      <c r="WXC75" s="29"/>
      <c r="WXD75" s="29"/>
      <c r="WXE75" s="29"/>
      <c r="WXF75" s="29"/>
      <c r="WXG75" s="29"/>
      <c r="WXH75" s="29"/>
      <c r="WXI75" s="29"/>
      <c r="WXJ75" s="29"/>
      <c r="WXK75" s="29"/>
      <c r="WXL75" s="29"/>
      <c r="WXM75" s="29"/>
      <c r="WXN75" s="29"/>
      <c r="WXO75" s="29"/>
      <c r="WXP75" s="29"/>
      <c r="WXQ75" s="29"/>
      <c r="WXR75" s="29"/>
      <c r="WXS75" s="29"/>
      <c r="WXT75" s="29"/>
      <c r="WXU75" s="29"/>
      <c r="WXV75" s="29"/>
      <c r="WXW75" s="29"/>
      <c r="WXX75" s="29"/>
      <c r="WXY75" s="29"/>
      <c r="WXZ75" s="29"/>
      <c r="WYA75" s="29"/>
      <c r="WYB75" s="29"/>
      <c r="WYC75" s="29"/>
      <c r="WYD75" s="29"/>
      <c r="WYE75" s="29"/>
      <c r="WYF75" s="29"/>
      <c r="WYG75" s="29"/>
      <c r="WYH75" s="29"/>
      <c r="WYI75" s="29"/>
      <c r="WYJ75" s="29"/>
      <c r="WYK75" s="29"/>
      <c r="WYL75" s="29"/>
      <c r="WYM75" s="29"/>
      <c r="WYN75" s="29"/>
      <c r="WYO75" s="29"/>
      <c r="WYP75" s="29"/>
      <c r="WYQ75" s="29"/>
      <c r="WYR75" s="29"/>
      <c r="WYS75" s="29"/>
      <c r="WYT75" s="29"/>
      <c r="WYU75" s="29"/>
      <c r="WYV75" s="29"/>
      <c r="WYW75" s="29"/>
      <c r="WYX75" s="29"/>
      <c r="WYY75" s="29"/>
      <c r="WYZ75" s="29"/>
      <c r="WZA75" s="29"/>
      <c r="WZB75" s="29"/>
      <c r="WZC75" s="29"/>
      <c r="WZD75" s="29"/>
      <c r="WZE75" s="29"/>
      <c r="WZF75" s="29"/>
      <c r="WZG75" s="29"/>
      <c r="WZH75" s="29"/>
      <c r="WZI75" s="29"/>
      <c r="WZJ75" s="29"/>
      <c r="WZK75" s="29"/>
      <c r="WZL75" s="29"/>
      <c r="WZM75" s="29"/>
      <c r="WZN75" s="29"/>
      <c r="WZO75" s="29"/>
      <c r="WZP75" s="29"/>
      <c r="WZQ75" s="29"/>
      <c r="WZR75" s="29"/>
      <c r="WZS75" s="29"/>
      <c r="WZT75" s="29"/>
      <c r="WZU75" s="29"/>
      <c r="WZV75" s="29"/>
      <c r="WZW75" s="29"/>
      <c r="WZX75" s="29"/>
      <c r="WZY75" s="29"/>
      <c r="WZZ75" s="29"/>
      <c r="XAA75" s="29"/>
      <c r="XAB75" s="29"/>
      <c r="XAC75" s="29"/>
      <c r="XAD75" s="29"/>
      <c r="XAE75" s="29"/>
      <c r="XAF75" s="29"/>
      <c r="XAG75" s="29"/>
      <c r="XAH75" s="29"/>
      <c r="XAI75" s="29"/>
      <c r="XAJ75" s="29"/>
      <c r="XAK75" s="29"/>
      <c r="XAL75" s="29"/>
      <c r="XAM75" s="29"/>
      <c r="XAN75" s="29"/>
      <c r="XAO75" s="29"/>
      <c r="XAP75" s="29"/>
      <c r="XAQ75" s="29"/>
      <c r="XAR75" s="29"/>
      <c r="XAS75" s="29"/>
      <c r="XAT75" s="29"/>
      <c r="XAU75" s="29"/>
      <c r="XAV75" s="29"/>
      <c r="XAW75" s="29"/>
      <c r="XAX75" s="29"/>
      <c r="XAY75" s="29"/>
      <c r="XAZ75" s="29"/>
      <c r="XBA75" s="29"/>
      <c r="XBB75" s="29"/>
      <c r="XBC75" s="29"/>
      <c r="XBD75" s="29"/>
      <c r="XBE75" s="29"/>
      <c r="XBF75" s="29"/>
      <c r="XBG75" s="29"/>
      <c r="XBH75" s="29"/>
      <c r="XBI75" s="29"/>
      <c r="XBJ75" s="29"/>
      <c r="XBK75" s="29"/>
      <c r="XBL75" s="29"/>
      <c r="XBM75" s="29"/>
      <c r="XBN75" s="29"/>
      <c r="XBO75" s="29"/>
      <c r="XBP75" s="29"/>
      <c r="XBQ75" s="29"/>
      <c r="XBR75" s="29"/>
      <c r="XBS75" s="29"/>
      <c r="XBT75" s="29"/>
      <c r="XBU75" s="29"/>
      <c r="XBV75" s="29"/>
      <c r="XBW75" s="29"/>
      <c r="XBX75" s="29"/>
      <c r="XBY75" s="29"/>
      <c r="XBZ75" s="29"/>
      <c r="XCA75" s="29"/>
      <c r="XCB75" s="29"/>
      <c r="XCC75" s="29"/>
      <c r="XCD75" s="29"/>
      <c r="XCE75" s="29"/>
      <c r="XCF75" s="29"/>
      <c r="XCG75" s="29"/>
      <c r="XCH75" s="29"/>
      <c r="XCI75" s="29"/>
      <c r="XCJ75" s="29"/>
      <c r="XCK75" s="29"/>
      <c r="XCL75" s="29"/>
      <c r="XCM75" s="29"/>
      <c r="XCN75" s="29"/>
      <c r="XCO75" s="29"/>
      <c r="XCP75" s="29"/>
      <c r="XCQ75" s="29"/>
      <c r="XCR75" s="29"/>
      <c r="XCS75" s="29"/>
      <c r="XCT75" s="29"/>
      <c r="XCU75" s="29"/>
      <c r="XCV75" s="29"/>
      <c r="XCW75" s="29"/>
      <c r="XCX75" s="29"/>
      <c r="XCY75" s="29"/>
      <c r="XCZ75" s="29"/>
      <c r="XDA75" s="29"/>
      <c r="XDB75" s="29"/>
      <c r="XDC75" s="29"/>
      <c r="XDD75" s="29"/>
      <c r="XDE75" s="29"/>
      <c r="XDF75" s="29"/>
      <c r="XDG75" s="29"/>
      <c r="XDH75" s="29"/>
      <c r="XDI75" s="29"/>
      <c r="XDJ75" s="29"/>
      <c r="XDK75" s="29"/>
      <c r="XDL75" s="29"/>
      <c r="XDM75" s="29"/>
      <c r="XDN75" s="29"/>
      <c r="XDO75" s="29"/>
      <c r="XDP75" s="29"/>
      <c r="XDQ75" s="29"/>
      <c r="XDR75" s="29"/>
      <c r="XDS75" s="29"/>
      <c r="XDT75" s="29"/>
      <c r="XDU75" s="29"/>
      <c r="XDV75" s="29"/>
      <c r="XDW75" s="29"/>
      <c r="XDX75" s="29"/>
      <c r="XDY75" s="29"/>
      <c r="XDZ75" s="29"/>
      <c r="XEA75" s="29"/>
      <c r="XEB75" s="29"/>
      <c r="XEC75" s="29"/>
      <c r="XED75" s="29"/>
      <c r="XEE75" s="29"/>
      <c r="XEF75" s="29"/>
      <c r="XEG75" s="29"/>
      <c r="XEH75" s="29"/>
      <c r="XEI75" s="29"/>
      <c r="XEJ75" s="29"/>
      <c r="XEK75" s="29"/>
      <c r="XEL75" s="29"/>
      <c r="XEM75" s="29"/>
      <c r="XEN75" s="29"/>
      <c r="XEO75" s="29"/>
      <c r="XEP75" s="29"/>
      <c r="XEQ75" s="29"/>
      <c r="XER75" s="29"/>
      <c r="XES75" s="29"/>
      <c r="XET75" s="29"/>
    </row>
    <row r="76" customFormat="false" ht="16.4" hidden="false" customHeight="false" outlineLevel="0" collapsed="false">
      <c r="A76" s="15" t="s">
        <v>160</v>
      </c>
      <c r="B76" s="19" t="s">
        <v>161</v>
      </c>
      <c r="C76" s="15" t="s">
        <v>162</v>
      </c>
      <c r="D76" s="17" t="n">
        <f aca="false">SUM(D37:D38)*2</f>
        <v>248.08</v>
      </c>
      <c r="E76" s="15" t="s">
        <v>18</v>
      </c>
      <c r="F76" s="27" t="n">
        <v>3.55</v>
      </c>
      <c r="G76" s="17" t="n">
        <f aca="false">F76*1.2639</f>
        <v>4.486845</v>
      </c>
      <c r="H76" s="18" t="n">
        <v>1113.88</v>
      </c>
    </row>
    <row r="77" customFormat="false" ht="16.4" hidden="false" customHeight="false" outlineLevel="0" collapsed="false">
      <c r="A77" s="15" t="s">
        <v>163</v>
      </c>
      <c r="B77" s="19" t="s">
        <v>164</v>
      </c>
      <c r="C77" s="15" t="s">
        <v>165</v>
      </c>
      <c r="D77" s="17" t="n">
        <f aca="false">D75</f>
        <v>75.16</v>
      </c>
      <c r="E77" s="15" t="s">
        <v>18</v>
      </c>
      <c r="F77" s="27" t="n">
        <v>11.99</v>
      </c>
      <c r="G77" s="17" t="n">
        <f aca="false">F77*1.2639</f>
        <v>15.154161</v>
      </c>
      <c r="H77" s="18" t="n">
        <v>1138.67</v>
      </c>
    </row>
    <row r="78" customFormat="false" ht="16.4" hidden="false" customHeight="false" outlineLevel="0" collapsed="false">
      <c r="A78" s="15" t="s">
        <v>166</v>
      </c>
      <c r="B78" s="19" t="s">
        <v>167</v>
      </c>
      <c r="C78" s="15" t="s">
        <v>168</v>
      </c>
      <c r="D78" s="17" t="n">
        <f aca="false">D76</f>
        <v>248.08</v>
      </c>
      <c r="E78" s="15" t="s">
        <v>18</v>
      </c>
      <c r="F78" s="27" t="n">
        <v>9.64</v>
      </c>
      <c r="G78" s="17" t="n">
        <f aca="false">F78*1.2639</f>
        <v>12.183996</v>
      </c>
      <c r="H78" s="18" t="n">
        <v>3021.61</v>
      </c>
    </row>
    <row r="79" s="29" customFormat="true" ht="16.4" hidden="false" customHeight="false" outlineLevel="0" collapsed="false">
      <c r="A79" s="15" t="s">
        <v>169</v>
      </c>
      <c r="B79" s="19" t="s">
        <v>170</v>
      </c>
      <c r="C79" s="15" t="s">
        <v>171</v>
      </c>
      <c r="D79" s="17" t="n">
        <f aca="false">3.4*2.1</f>
        <v>7.14</v>
      </c>
      <c r="E79" s="15" t="s">
        <v>18</v>
      </c>
      <c r="F79" s="27" t="n">
        <v>8.24</v>
      </c>
      <c r="G79" s="17" t="n">
        <f aca="false">F79*1.2639</f>
        <v>10.414536</v>
      </c>
      <c r="H79" s="18" t="n">
        <v>74.33</v>
      </c>
      <c r="I79" s="12"/>
      <c r="WVG79" s="1"/>
      <c r="WVH79" s="1"/>
      <c r="WVI79" s="1"/>
      <c r="WVJ79" s="1"/>
      <c r="WVK79" s="1"/>
      <c r="WVL79" s="1"/>
      <c r="WVM79" s="1"/>
      <c r="WVN79" s="1"/>
      <c r="WVO79" s="1"/>
      <c r="WVP79" s="1"/>
      <c r="WVQ79" s="1"/>
      <c r="WVR79" s="1"/>
      <c r="WVS79" s="1"/>
      <c r="WVT79" s="1"/>
      <c r="WVU79" s="1"/>
      <c r="WVV79" s="1"/>
      <c r="WVW79" s="1"/>
      <c r="WVX79" s="1"/>
      <c r="WVY79" s="1"/>
      <c r="WVZ79" s="1"/>
      <c r="WWA79" s="1"/>
      <c r="WWB79" s="1"/>
      <c r="WWC79" s="1"/>
      <c r="WWD79" s="1"/>
      <c r="WWE79" s="1"/>
      <c r="WWF79" s="1"/>
      <c r="WWG79" s="1"/>
      <c r="WWH79" s="1"/>
      <c r="WWI79" s="1"/>
      <c r="WWJ79" s="1"/>
      <c r="WWK79" s="1"/>
      <c r="WWL79" s="1"/>
      <c r="WWM79" s="1"/>
      <c r="WWN79" s="1"/>
      <c r="WWO79" s="1"/>
      <c r="WWP79" s="1"/>
      <c r="WWQ79" s="1"/>
      <c r="WWR79" s="1"/>
      <c r="WWS79" s="1"/>
      <c r="WWT79" s="1"/>
      <c r="WWU79" s="1"/>
      <c r="WWV79" s="1"/>
      <c r="WWW79" s="1"/>
      <c r="WWX79" s="1"/>
      <c r="WWY79" s="1"/>
      <c r="WWZ79" s="1"/>
      <c r="WXA79" s="1"/>
      <c r="WXB79" s="1"/>
      <c r="WXC79" s="1"/>
      <c r="WXD79" s="1"/>
      <c r="WXE79" s="1"/>
      <c r="WXF79" s="1"/>
      <c r="WXG79" s="1"/>
      <c r="WXH79" s="1"/>
      <c r="WXI79" s="1"/>
      <c r="WXJ79" s="1"/>
      <c r="WXK79" s="1"/>
      <c r="WXL79" s="1"/>
      <c r="WXM79" s="1"/>
      <c r="WXN79" s="1"/>
      <c r="WXO79" s="1"/>
      <c r="WXP79" s="1"/>
      <c r="WXQ79" s="1"/>
      <c r="WXR79" s="1"/>
      <c r="WXS79" s="1"/>
      <c r="WXT79" s="1"/>
      <c r="WXU79" s="1"/>
      <c r="WXV79" s="1"/>
      <c r="WXW79" s="1"/>
      <c r="WXX79" s="1"/>
      <c r="WXY79" s="1"/>
      <c r="WXZ79" s="1"/>
      <c r="WYA79" s="1"/>
      <c r="WYB79" s="1"/>
      <c r="WYC79" s="1"/>
      <c r="WYD79" s="1"/>
      <c r="WYE79" s="1"/>
      <c r="WYF79" s="1"/>
      <c r="WYG79" s="1"/>
      <c r="WYH79" s="1"/>
      <c r="WYI79" s="1"/>
      <c r="WYJ79" s="1"/>
      <c r="WYK79" s="1"/>
      <c r="WYL79" s="1"/>
      <c r="WYM79" s="1"/>
      <c r="WYN79" s="1"/>
      <c r="WYO79" s="1"/>
      <c r="WYP79" s="1"/>
      <c r="WYQ79" s="1"/>
      <c r="WYR79" s="1"/>
      <c r="WYS79" s="1"/>
      <c r="WYT79" s="1"/>
      <c r="WYU79" s="1"/>
      <c r="WYV79" s="1"/>
      <c r="WYW79" s="1"/>
      <c r="WYX79" s="1"/>
      <c r="WYY79" s="1"/>
      <c r="WYZ79" s="1"/>
      <c r="WZA79" s="1"/>
      <c r="WZB79" s="1"/>
      <c r="WZC79" s="1"/>
      <c r="WZD79" s="1"/>
      <c r="WZE79" s="1"/>
      <c r="WZF79" s="1"/>
      <c r="WZG79" s="1"/>
      <c r="WZH79" s="1"/>
      <c r="WZI79" s="1"/>
      <c r="WZJ79" s="1"/>
      <c r="WZK79" s="1"/>
      <c r="WZL79" s="1"/>
      <c r="WZM79" s="1"/>
      <c r="WZN79" s="1"/>
      <c r="WZO79" s="1"/>
      <c r="WZP79" s="1"/>
      <c r="WZQ79" s="1"/>
      <c r="WZR79" s="1"/>
      <c r="WZS79" s="1"/>
      <c r="WZT79" s="1"/>
      <c r="WZU79" s="1"/>
      <c r="WZV79" s="1"/>
      <c r="WZW79" s="1"/>
      <c r="WZX79" s="1"/>
      <c r="WZY79" s="1"/>
      <c r="WZZ79" s="1"/>
      <c r="XAA79" s="1"/>
      <c r="XAB79" s="1"/>
      <c r="XAC79" s="1"/>
      <c r="XAD79" s="1"/>
      <c r="XAE79" s="1"/>
      <c r="XAF79" s="1"/>
      <c r="XAG79" s="1"/>
      <c r="XAH79" s="1"/>
      <c r="XAI79" s="1"/>
      <c r="XAJ79" s="1"/>
      <c r="XAK79" s="1"/>
      <c r="XAL79" s="1"/>
      <c r="XAM79" s="1"/>
      <c r="XAN79" s="1"/>
      <c r="XAO79" s="1"/>
      <c r="XAP79" s="1"/>
      <c r="XAQ79" s="1"/>
      <c r="XAR79" s="1"/>
      <c r="XAS79" s="1"/>
      <c r="XAT79" s="1"/>
      <c r="XAU79" s="1"/>
      <c r="XAV79" s="1"/>
      <c r="XAW79" s="1"/>
      <c r="XAX79" s="1"/>
      <c r="XAY79" s="1"/>
      <c r="XAZ79" s="1"/>
      <c r="XBA79" s="1"/>
      <c r="XBB79" s="1"/>
      <c r="XBC79" s="1"/>
      <c r="XBD79" s="1"/>
      <c r="XBE79" s="1"/>
      <c r="XBF79" s="1"/>
      <c r="XBG79" s="1"/>
      <c r="XBH79" s="1"/>
      <c r="XBI79" s="1"/>
      <c r="XBJ79" s="1"/>
      <c r="XBK79" s="1"/>
      <c r="XBL79" s="1"/>
      <c r="XBM79" s="1"/>
      <c r="XBN79" s="1"/>
      <c r="XBO79" s="1"/>
      <c r="XBP79" s="1"/>
      <c r="XBQ79" s="1"/>
      <c r="XBR79" s="1"/>
      <c r="XBS79" s="1"/>
      <c r="XBT79" s="1"/>
      <c r="XBU79" s="1"/>
      <c r="XBV79" s="1"/>
      <c r="XBW79" s="1"/>
      <c r="XBX79" s="1"/>
      <c r="XBY79" s="1"/>
      <c r="XBZ79" s="1"/>
      <c r="XCA79" s="1"/>
      <c r="XCB79" s="1"/>
      <c r="XCC79" s="1"/>
      <c r="XCD79" s="1"/>
      <c r="XCE79" s="1"/>
      <c r="XCF79" s="1"/>
      <c r="XCG79" s="1"/>
      <c r="XCH79" s="1"/>
      <c r="XCI79" s="1"/>
      <c r="XCJ79" s="1"/>
      <c r="XCK79" s="1"/>
      <c r="XCL79" s="1"/>
      <c r="XCM79" s="1"/>
      <c r="XCN79" s="1"/>
      <c r="XCO79" s="1"/>
      <c r="XCP79" s="1"/>
      <c r="XCQ79" s="1"/>
      <c r="XCR79" s="1"/>
      <c r="XCS79" s="1"/>
      <c r="XCT79" s="1"/>
      <c r="XCU79" s="1"/>
      <c r="XCV79" s="1"/>
      <c r="XCW79" s="1"/>
      <c r="XCX79" s="1"/>
      <c r="XCY79" s="1"/>
      <c r="XCZ79" s="1"/>
      <c r="XDA79" s="1"/>
      <c r="XDB79" s="1"/>
      <c r="XDC79" s="1"/>
      <c r="XDD79" s="1"/>
      <c r="XDE79" s="1"/>
      <c r="XDF79" s="1"/>
      <c r="XDG79" s="1"/>
      <c r="XDH79" s="1"/>
      <c r="XDI79" s="1"/>
      <c r="XDJ79" s="1"/>
      <c r="XDK79" s="1"/>
      <c r="XDL79" s="1"/>
      <c r="XDM79" s="1"/>
      <c r="XDN79" s="1"/>
      <c r="XDO79" s="1"/>
      <c r="XDP79" s="1"/>
      <c r="XDQ79" s="1"/>
      <c r="XDR79" s="1"/>
      <c r="XDS79" s="1"/>
      <c r="XDT79" s="1"/>
      <c r="XDU79" s="1"/>
      <c r="XDV79" s="1"/>
      <c r="XDW79" s="1"/>
      <c r="XDX79" s="1"/>
      <c r="XDY79" s="1"/>
      <c r="XDZ79" s="1"/>
      <c r="XEA79" s="1"/>
      <c r="XEB79" s="1"/>
      <c r="XEC79" s="1"/>
      <c r="XED79" s="1"/>
      <c r="XEE79" s="1"/>
      <c r="XEF79" s="1"/>
      <c r="XEG79" s="1"/>
      <c r="XEH79" s="1"/>
      <c r="XEI79" s="1"/>
      <c r="XEJ79" s="1"/>
      <c r="XEK79" s="1"/>
      <c r="XEL79" s="1"/>
      <c r="XEM79" s="1"/>
      <c r="XEN79" s="1"/>
      <c r="XEO79" s="1"/>
      <c r="XEP79" s="1"/>
      <c r="XEQ79" s="1"/>
      <c r="XER79" s="1"/>
      <c r="XES79" s="1"/>
      <c r="XET79" s="1"/>
    </row>
    <row r="80" customFormat="false" ht="15" hidden="false" customHeight="false" outlineLevel="0" collapsed="false">
      <c r="A80" s="11" t="s">
        <v>172</v>
      </c>
      <c r="B80" s="12"/>
      <c r="C80" s="13"/>
      <c r="E80" s="20" t="s">
        <v>38</v>
      </c>
      <c r="F80" s="22" t="s">
        <v>173</v>
      </c>
      <c r="G80" s="3"/>
      <c r="H80" s="26" t="n">
        <f aca="false">SUM(H75:H79)</f>
        <v>5776.9</v>
      </c>
    </row>
    <row r="81" customFormat="false" ht="15" hidden="false" customHeight="false" outlineLevel="0" collapsed="false">
      <c r="A81" s="11" t="s">
        <v>174</v>
      </c>
      <c r="B81" s="12"/>
      <c r="C81" s="13"/>
      <c r="E81" s="13"/>
      <c r="F81" s="14"/>
      <c r="G81" s="3"/>
      <c r="H81" s="14"/>
    </row>
    <row r="82" customFormat="false" ht="31.5" hidden="false" customHeight="true" outlineLevel="0" collapsed="false">
      <c r="A82" s="15" t="s">
        <v>175</v>
      </c>
      <c r="B82" s="19" t="s">
        <v>176</v>
      </c>
      <c r="C82" s="15" t="s">
        <v>177</v>
      </c>
      <c r="D82" s="3" t="s">
        <v>178</v>
      </c>
      <c r="E82" s="15" t="s">
        <v>179</v>
      </c>
      <c r="F82" s="27" t="n">
        <v>396.82</v>
      </c>
      <c r="G82" s="17" t="n">
        <v>501.67</v>
      </c>
      <c r="H82" s="18" t="n">
        <f aca="false">D82*G82</f>
        <v>1003.34</v>
      </c>
    </row>
    <row r="83" customFormat="false" ht="46.25" hidden="false" customHeight="false" outlineLevel="0" collapsed="false">
      <c r="A83" s="15" t="s">
        <v>180</v>
      </c>
      <c r="B83" s="30" t="s">
        <v>181</v>
      </c>
      <c r="C83" s="15" t="s">
        <v>177</v>
      </c>
      <c r="D83" s="3" t="n">
        <v>2</v>
      </c>
      <c r="E83" s="15" t="s">
        <v>179</v>
      </c>
      <c r="F83" s="27" t="n">
        <v>422.44</v>
      </c>
      <c r="G83" s="17" t="n">
        <f aca="false">F83*1.2639</f>
        <v>533.921916</v>
      </c>
      <c r="H83" s="18" t="n">
        <v>1067.85</v>
      </c>
    </row>
    <row r="84" customFormat="false" ht="23.85" hidden="false" customHeight="false" outlineLevel="0" collapsed="false">
      <c r="A84" s="15" t="s">
        <v>182</v>
      </c>
      <c r="B84" s="30" t="s">
        <v>183</v>
      </c>
      <c r="C84" s="31" t="s">
        <v>184</v>
      </c>
      <c r="D84" s="3" t="n">
        <v>2</v>
      </c>
      <c r="E84" s="15" t="s">
        <v>179</v>
      </c>
      <c r="F84" s="27" t="n">
        <v>560.48</v>
      </c>
      <c r="G84" s="17" t="n">
        <f aca="false">F84*1.2639</f>
        <v>708.390672</v>
      </c>
      <c r="H84" s="18" t="n">
        <f aca="false">D84*G84</f>
        <v>1416.781344</v>
      </c>
    </row>
    <row r="85" customFormat="false" ht="23.85" hidden="false" customHeight="false" outlineLevel="0" collapsed="false">
      <c r="A85" s="15" t="s">
        <v>185</v>
      </c>
      <c r="B85" s="30" t="s">
        <v>186</v>
      </c>
      <c r="C85" s="31" t="s">
        <v>187</v>
      </c>
      <c r="D85" s="3" t="n">
        <v>31.5</v>
      </c>
      <c r="E85" s="15" t="s">
        <v>35</v>
      </c>
      <c r="F85" s="27" t="n">
        <v>20.43</v>
      </c>
      <c r="G85" s="17" t="n">
        <f aca="false">F85*1.2639</f>
        <v>25.821477</v>
      </c>
      <c r="H85" s="18" t="n">
        <v>813.33</v>
      </c>
    </row>
    <row r="86" customFormat="false" ht="23.85" hidden="false" customHeight="false" outlineLevel="0" collapsed="false">
      <c r="A86" s="15" t="s">
        <v>188</v>
      </c>
      <c r="B86" s="30" t="s">
        <v>189</v>
      </c>
      <c r="C86" s="31" t="s">
        <v>190</v>
      </c>
      <c r="D86" s="3" t="n">
        <v>16.5</v>
      </c>
      <c r="E86" s="15" t="s">
        <v>35</v>
      </c>
      <c r="F86" s="27" t="n">
        <v>23.57</v>
      </c>
      <c r="G86" s="17" t="n">
        <f aca="false">F86*1.2639</f>
        <v>29.790123</v>
      </c>
      <c r="H86" s="18" t="n">
        <f aca="false">D86*G86</f>
        <v>491.5370295</v>
      </c>
    </row>
    <row r="87" customFormat="false" ht="15" hidden="false" customHeight="false" outlineLevel="0" collapsed="false">
      <c r="A87" s="15" t="s">
        <v>191</v>
      </c>
      <c r="B87" s="32" t="s">
        <v>192</v>
      </c>
      <c r="C87" s="31"/>
      <c r="D87" s="3" t="n">
        <v>1</v>
      </c>
      <c r="E87" s="15" t="s">
        <v>193</v>
      </c>
      <c r="F87" s="27" t="n">
        <v>412.97</v>
      </c>
      <c r="G87" s="17" t="n">
        <f aca="false">F87*1.2639</f>
        <v>521.952783</v>
      </c>
      <c r="H87" s="18" t="n">
        <f aca="false">D87*G87</f>
        <v>521.952783</v>
      </c>
    </row>
    <row r="88" customFormat="false" ht="23.85" hidden="false" customHeight="false" outlineLevel="0" collapsed="false">
      <c r="A88" s="15" t="s">
        <v>194</v>
      </c>
      <c r="B88" s="30" t="s">
        <v>195</v>
      </c>
      <c r="C88" s="31" t="s">
        <v>196</v>
      </c>
      <c r="D88" s="3" t="n">
        <v>5.2</v>
      </c>
      <c r="E88" s="15" t="s">
        <v>179</v>
      </c>
      <c r="F88" s="27" t="n">
        <v>21.22</v>
      </c>
      <c r="G88" s="17" t="n">
        <f aca="false">F88*1.2639</f>
        <v>26.819958</v>
      </c>
      <c r="H88" s="18" t="n">
        <v>139.45</v>
      </c>
    </row>
    <row r="89" customFormat="false" ht="23.85" hidden="false" customHeight="false" outlineLevel="0" collapsed="false">
      <c r="A89" s="15" t="s">
        <v>197</v>
      </c>
      <c r="B89" s="30" t="s">
        <v>198</v>
      </c>
      <c r="C89" s="31" t="s">
        <v>199</v>
      </c>
      <c r="D89" s="3" t="n">
        <v>17.44</v>
      </c>
      <c r="E89" s="15" t="s">
        <v>35</v>
      </c>
      <c r="F89" s="27" t="n">
        <v>37.23</v>
      </c>
      <c r="G89" s="17" t="n">
        <f aca="false">F89*1.2639</f>
        <v>47.054997</v>
      </c>
      <c r="H89" s="18" t="n">
        <v>820.55</v>
      </c>
    </row>
    <row r="90" customFormat="false" ht="15" hidden="false" customHeight="false" outlineLevel="0" collapsed="false">
      <c r="A90" s="15" t="s">
        <v>200</v>
      </c>
      <c r="B90" s="32" t="s">
        <v>201</v>
      </c>
      <c r="C90" s="31"/>
      <c r="D90" s="3" t="n">
        <v>1</v>
      </c>
      <c r="E90" s="15" t="s">
        <v>193</v>
      </c>
      <c r="F90" s="27" t="n">
        <v>408.47</v>
      </c>
      <c r="G90" s="17" t="n">
        <v>528.01</v>
      </c>
      <c r="H90" s="18" t="n">
        <f aca="false">D90*G90</f>
        <v>528.01</v>
      </c>
    </row>
    <row r="91" customFormat="false" ht="16.4" hidden="false" customHeight="false" outlineLevel="0" collapsed="false">
      <c r="A91" s="15" t="s">
        <v>202</v>
      </c>
      <c r="B91" s="30" t="s">
        <v>203</v>
      </c>
      <c r="C91" s="31" t="s">
        <v>204</v>
      </c>
      <c r="D91" s="3" t="n">
        <v>2</v>
      </c>
      <c r="E91" s="15" t="s">
        <v>179</v>
      </c>
      <c r="F91" s="27" t="n">
        <v>483.46</v>
      </c>
      <c r="G91" s="17" t="n">
        <v>741.71</v>
      </c>
      <c r="H91" s="18" t="n">
        <f aca="false">D91*G91</f>
        <v>1483.42</v>
      </c>
    </row>
    <row r="92" customFormat="false" ht="15" hidden="false" customHeight="false" outlineLevel="0" collapsed="false">
      <c r="A92" s="11" t="s">
        <v>205</v>
      </c>
      <c r="B92" s="12"/>
      <c r="C92" s="13"/>
      <c r="E92" s="20" t="s">
        <v>38</v>
      </c>
      <c r="F92" s="22"/>
      <c r="G92" s="3"/>
      <c r="H92" s="26" t="n">
        <f aca="false">SUM(H82:H91)</f>
        <v>8286.2211565</v>
      </c>
    </row>
    <row r="93" customFormat="false" ht="15" hidden="false" customHeight="false" outlineLevel="0" collapsed="false">
      <c r="A93" s="11" t="s">
        <v>206</v>
      </c>
      <c r="B93" s="12"/>
      <c r="C93" s="13"/>
      <c r="E93" s="13"/>
      <c r="F93" s="14"/>
      <c r="G93" s="3"/>
      <c r="H93" s="14"/>
    </row>
    <row r="94" customFormat="false" ht="31.3" hidden="false" customHeight="false" outlineLevel="0" collapsed="false">
      <c r="A94" s="15" t="s">
        <v>207</v>
      </c>
      <c r="B94" s="30" t="s">
        <v>208</v>
      </c>
      <c r="C94" s="15" t="s">
        <v>209</v>
      </c>
      <c r="D94" s="3" t="n">
        <v>1</v>
      </c>
      <c r="E94" s="15" t="s">
        <v>179</v>
      </c>
      <c r="F94" s="27" t="n">
        <v>519.36</v>
      </c>
      <c r="G94" s="17" t="n">
        <f aca="false">F94*1.2639</f>
        <v>656.419104</v>
      </c>
      <c r="H94" s="18" t="n">
        <f aca="false">D94*G94</f>
        <v>656.419104</v>
      </c>
    </row>
    <row r="95" customFormat="false" ht="23.85" hidden="false" customHeight="false" outlineLevel="0" collapsed="false">
      <c r="A95" s="15" t="s">
        <v>210</v>
      </c>
      <c r="B95" s="30" t="s">
        <v>211</v>
      </c>
      <c r="C95" s="15" t="s">
        <v>212</v>
      </c>
      <c r="D95" s="3" t="n">
        <v>29.54</v>
      </c>
      <c r="E95" s="15" t="s">
        <v>35</v>
      </c>
      <c r="F95" s="27" t="n">
        <v>8.18</v>
      </c>
      <c r="G95" s="17" t="n">
        <f aca="false">F95*1.2639</f>
        <v>10.338702</v>
      </c>
      <c r="H95" s="18" t="n">
        <v>305.39</v>
      </c>
    </row>
    <row r="96" customFormat="false" ht="16.4" hidden="false" customHeight="false" outlineLevel="0" collapsed="false">
      <c r="A96" s="15" t="s">
        <v>213</v>
      </c>
      <c r="B96" s="30" t="s">
        <v>214</v>
      </c>
      <c r="C96" s="15" t="s">
        <v>215</v>
      </c>
      <c r="D96" s="3" t="n">
        <v>29</v>
      </c>
      <c r="E96" s="15" t="s">
        <v>179</v>
      </c>
      <c r="F96" s="27" t="n">
        <v>5.42</v>
      </c>
      <c r="G96" s="17" t="n">
        <f aca="false">F96*1.2639</f>
        <v>6.850338</v>
      </c>
      <c r="H96" s="18" t="n">
        <v>198.65</v>
      </c>
    </row>
    <row r="97" customFormat="false" ht="16.4" hidden="false" customHeight="false" outlineLevel="0" collapsed="false">
      <c r="A97" s="15" t="s">
        <v>216</v>
      </c>
      <c r="B97" s="30" t="s">
        <v>217</v>
      </c>
      <c r="C97" s="15" t="s">
        <v>218</v>
      </c>
      <c r="D97" s="3" t="n">
        <v>27.74</v>
      </c>
      <c r="E97" s="15" t="s">
        <v>35</v>
      </c>
      <c r="F97" s="27" t="n">
        <v>16.02</v>
      </c>
      <c r="G97" s="17" t="n">
        <f aca="false">F97*1.2639</f>
        <v>20.247678</v>
      </c>
      <c r="H97" s="18" t="n">
        <v>561.63</v>
      </c>
    </row>
    <row r="98" customFormat="false" ht="23.85" hidden="false" customHeight="false" outlineLevel="0" collapsed="false">
      <c r="A98" s="15" t="s">
        <v>219</v>
      </c>
      <c r="B98" s="30" t="s">
        <v>220</v>
      </c>
      <c r="C98" s="15" t="s">
        <v>221</v>
      </c>
      <c r="D98" s="3" t="n">
        <v>35.75</v>
      </c>
      <c r="E98" s="15" t="s">
        <v>35</v>
      </c>
      <c r="F98" s="27" t="n">
        <v>18.07</v>
      </c>
      <c r="G98" s="17" t="n">
        <v>6.6</v>
      </c>
      <c r="H98" s="18" t="n">
        <v>235.98</v>
      </c>
    </row>
    <row r="99" customFormat="false" ht="23.85" hidden="false" customHeight="false" outlineLevel="0" collapsed="false">
      <c r="A99" s="15" t="s">
        <v>222</v>
      </c>
      <c r="B99" s="30" t="s">
        <v>223</v>
      </c>
      <c r="C99" s="15" t="s">
        <v>196</v>
      </c>
      <c r="D99" s="3" t="n">
        <v>27.74</v>
      </c>
      <c r="E99" s="15" t="s">
        <v>35</v>
      </c>
      <c r="F99" s="27" t="n">
        <v>8.6</v>
      </c>
      <c r="G99" s="17" t="n">
        <v>11.19</v>
      </c>
      <c r="H99" s="18" t="n">
        <v>310.35</v>
      </c>
    </row>
    <row r="100" customFormat="false" ht="23.85" hidden="false" customHeight="false" outlineLevel="0" collapsed="false">
      <c r="A100" s="15" t="s">
        <v>224</v>
      </c>
      <c r="B100" s="30" t="s">
        <v>225</v>
      </c>
      <c r="C100" s="15" t="s">
        <v>226</v>
      </c>
      <c r="D100" s="3" t="n">
        <v>288.37</v>
      </c>
      <c r="E100" s="15" t="s">
        <v>35</v>
      </c>
      <c r="F100" s="27" t="n">
        <v>3.3</v>
      </c>
      <c r="G100" s="17" t="n">
        <f aca="false">F100*1.2639</f>
        <v>4.17087</v>
      </c>
      <c r="H100" s="18" t="n">
        <v>1206.68</v>
      </c>
    </row>
    <row r="101" customFormat="false" ht="23.85" hidden="false" customHeight="false" outlineLevel="0" collapsed="false">
      <c r="A101" s="15" t="s">
        <v>227</v>
      </c>
      <c r="B101" s="30" t="s">
        <v>228</v>
      </c>
      <c r="C101" s="15" t="s">
        <v>229</v>
      </c>
      <c r="D101" s="3" t="n">
        <v>52.8</v>
      </c>
      <c r="E101" s="15" t="s">
        <v>35</v>
      </c>
      <c r="F101" s="27" t="n">
        <v>5.45</v>
      </c>
      <c r="G101" s="17" t="n">
        <f aca="false">F101*1.2639</f>
        <v>6.888255</v>
      </c>
      <c r="H101" s="18" t="n">
        <v>363.79</v>
      </c>
    </row>
    <row r="102" customFormat="false" ht="23.85" hidden="false" customHeight="false" outlineLevel="0" collapsed="false">
      <c r="A102" s="15" t="s">
        <v>230</v>
      </c>
      <c r="B102" s="30" t="s">
        <v>231</v>
      </c>
      <c r="C102" s="15" t="s">
        <v>232</v>
      </c>
      <c r="D102" s="3" t="n">
        <v>29</v>
      </c>
      <c r="E102" s="15" t="s">
        <v>179</v>
      </c>
      <c r="F102" s="27" t="n">
        <v>18.04</v>
      </c>
      <c r="G102" s="17" t="n">
        <f aca="false">F102*1.2639</f>
        <v>22.800756</v>
      </c>
      <c r="H102" s="18" t="n">
        <v>661.2</v>
      </c>
    </row>
    <row r="103" customFormat="false" ht="23.85" hidden="false" customHeight="false" outlineLevel="0" collapsed="false">
      <c r="A103" s="15" t="s">
        <v>233</v>
      </c>
      <c r="B103" s="30" t="s">
        <v>234</v>
      </c>
      <c r="C103" s="15" t="s">
        <v>235</v>
      </c>
      <c r="D103" s="3" t="n">
        <v>11</v>
      </c>
      <c r="E103" s="15" t="s">
        <v>179</v>
      </c>
      <c r="F103" s="27" t="n">
        <v>29.12</v>
      </c>
      <c r="G103" s="17" t="n">
        <f aca="false">F103*1.2639</f>
        <v>36.804768</v>
      </c>
      <c r="H103" s="18" t="n">
        <v>404.8</v>
      </c>
    </row>
    <row r="104" customFormat="false" ht="16.4" hidden="false" customHeight="false" outlineLevel="0" collapsed="false">
      <c r="A104" s="15" t="s">
        <v>236</v>
      </c>
      <c r="B104" s="30" t="s">
        <v>237</v>
      </c>
      <c r="C104" s="15" t="s">
        <v>238</v>
      </c>
      <c r="D104" s="3" t="n">
        <v>9</v>
      </c>
      <c r="E104" s="15" t="s">
        <v>179</v>
      </c>
      <c r="F104" s="27" t="n">
        <v>15.63</v>
      </c>
      <c r="G104" s="17" t="n">
        <f aca="false">F104*1.2639</f>
        <v>19.754757</v>
      </c>
      <c r="H104" s="18" t="n">
        <v>177.75</v>
      </c>
    </row>
    <row r="105" customFormat="false" ht="15" hidden="false" customHeight="false" outlineLevel="0" collapsed="false">
      <c r="A105" s="11" t="s">
        <v>239</v>
      </c>
      <c r="B105" s="12"/>
      <c r="C105" s="13"/>
      <c r="E105" s="20" t="s">
        <v>38</v>
      </c>
      <c r="F105" s="22"/>
      <c r="G105" s="3"/>
      <c r="H105" s="26" t="n">
        <f aca="false">SUM(H94:H104)</f>
        <v>5082.639104</v>
      </c>
    </row>
    <row r="106" customFormat="false" ht="15" hidden="false" customHeight="false" outlineLevel="0" collapsed="false">
      <c r="A106" s="11" t="s">
        <v>240</v>
      </c>
      <c r="B106" s="12"/>
      <c r="C106" s="13"/>
      <c r="E106" s="13"/>
      <c r="F106" s="14"/>
      <c r="G106" s="3"/>
      <c r="H106" s="14"/>
    </row>
    <row r="107" customFormat="false" ht="15" hidden="false" customHeight="false" outlineLevel="0" collapsed="false">
      <c r="A107" s="23" t="s">
        <v>241</v>
      </c>
      <c r="B107" s="16" t="s">
        <v>16</v>
      </c>
      <c r="C107" s="15" t="s">
        <v>17</v>
      </c>
      <c r="D107" s="3" t="n">
        <v>200</v>
      </c>
      <c r="E107" s="15" t="s">
        <v>18</v>
      </c>
      <c r="F107" s="3" t="n">
        <v>2.73</v>
      </c>
      <c r="G107" s="17" t="n">
        <f aca="false">F107*1.2639</f>
        <v>3.450447</v>
      </c>
      <c r="H107" s="18" t="n">
        <v>690</v>
      </c>
    </row>
    <row r="108" customFormat="false" ht="31.3" hidden="false" customHeight="false" outlineLevel="0" collapsed="false">
      <c r="A108" s="23" t="s">
        <v>242</v>
      </c>
      <c r="B108" s="19" t="s">
        <v>243</v>
      </c>
      <c r="C108" s="15" t="s">
        <v>244</v>
      </c>
      <c r="D108" s="3" t="n">
        <v>20</v>
      </c>
      <c r="E108" s="15" t="s">
        <v>44</v>
      </c>
      <c r="F108" s="3" t="n">
        <v>8.39</v>
      </c>
      <c r="G108" s="17" t="n">
        <f aca="false">F108*1.2639</f>
        <v>10.604121</v>
      </c>
      <c r="H108" s="18" t="n">
        <v>237.4</v>
      </c>
    </row>
    <row r="109" customFormat="false" ht="16.4" hidden="false" customHeight="false" outlineLevel="0" collapsed="false">
      <c r="A109" s="23" t="s">
        <v>245</v>
      </c>
      <c r="B109" s="19" t="s">
        <v>246</v>
      </c>
      <c r="C109" s="15" t="s">
        <v>247</v>
      </c>
      <c r="D109" s="3" t="n">
        <v>160</v>
      </c>
      <c r="E109" s="15" t="s">
        <v>248</v>
      </c>
      <c r="F109" s="3" t="n">
        <v>3.36</v>
      </c>
      <c r="G109" s="17" t="n">
        <f aca="false">F109*1.2639</f>
        <v>4.246704</v>
      </c>
      <c r="H109" s="18" t="n">
        <v>680</v>
      </c>
    </row>
    <row r="110" customFormat="false" ht="15" hidden="false" customHeight="false" outlineLevel="0" collapsed="false">
      <c r="A110" s="11" t="s">
        <v>249</v>
      </c>
      <c r="B110" s="12"/>
      <c r="C110" s="13"/>
      <c r="E110" s="20" t="s">
        <v>38</v>
      </c>
      <c r="F110" s="22"/>
      <c r="G110" s="3"/>
      <c r="H110" s="26" t="n">
        <f aca="false">SUM(H107:H109)</f>
        <v>1607.4</v>
      </c>
    </row>
    <row r="111" customFormat="false" ht="10.5" hidden="false" customHeight="true" outlineLevel="0" collapsed="false">
      <c r="A111" s="11"/>
      <c r="B111" s="12"/>
      <c r="C111" s="13"/>
      <c r="E111" s="20"/>
      <c r="F111" s="22"/>
      <c r="G111" s="22"/>
      <c r="H111" s="26"/>
    </row>
    <row r="112" customFormat="false" ht="15" hidden="false" customHeight="false" outlineLevel="0" collapsed="false">
      <c r="A112" s="33" t="s">
        <v>250</v>
      </c>
      <c r="B112" s="34"/>
      <c r="C112" s="35"/>
      <c r="D112" s="36"/>
      <c r="E112" s="37" t="s">
        <v>38</v>
      </c>
      <c r="F112" s="38"/>
      <c r="G112" s="38"/>
      <c r="H112" s="39" t="n">
        <f aca="false">H12+H16+H25+H35+H39+H47+H54+H59+H63+H73+H80+H92+H105+H110</f>
        <v>280257.78051473</v>
      </c>
    </row>
    <row r="114" customFormat="false" ht="15" hidden="false" customHeight="false" outlineLevel="0" collapsed="false">
      <c r="A114" s="12"/>
      <c r="B114" s="12"/>
      <c r="C114" s="13"/>
      <c r="E114" s="20" t="s">
        <v>38</v>
      </c>
      <c r="F114" s="40" t="s">
        <v>251</v>
      </c>
      <c r="G114" s="22"/>
      <c r="H114" s="22"/>
    </row>
    <row r="115" customFormat="false" ht="15" hidden="false" customHeight="false" outlineLevel="0" collapsed="false">
      <c r="A115" s="12"/>
      <c r="B115" s="12"/>
      <c r="C115" s="13"/>
      <c r="E115" s="13"/>
      <c r="F115" s="12" t="s">
        <v>252</v>
      </c>
      <c r="G115" s="12"/>
      <c r="H115" s="12"/>
    </row>
    <row r="116" customFormat="false" ht="15" hidden="false" customHeight="false" outlineLevel="0" collapsed="false">
      <c r="A116" s="12"/>
      <c r="B116" s="12"/>
      <c r="C116" s="13"/>
      <c r="G116" s="12"/>
      <c r="H116" s="12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2" activeCellId="0" sqref="A52"/>
    </sheetView>
  </sheetViews>
  <sheetFormatPr defaultColWidth="12.86328125" defaultRowHeight="15" zeroHeight="false" outlineLevelRow="0" outlineLevelCol="0"/>
  <cols>
    <col collapsed="false" customWidth="true" hidden="false" outlineLevel="0" max="1" min="1" style="0" width="40"/>
    <col collapsed="false" customWidth="true" hidden="false" outlineLevel="0" max="4" min="2" style="0" width="18.43"/>
    <col collapsed="false" customWidth="true" hidden="false" outlineLevel="0" max="6" min="5" style="0" width="9.57"/>
    <col collapsed="false" customWidth="true" hidden="false" outlineLevel="0" max="7" min="7" style="0" width="15.86"/>
  </cols>
  <sheetData>
    <row r="1" customFormat="false" ht="15" hidden="false" customHeight="false" outlineLevel="0" collapsed="false">
      <c r="A1" s="0" t="s">
        <v>253</v>
      </c>
      <c r="B1" s="41"/>
      <c r="C1" s="41"/>
    </row>
    <row r="2" customFormat="false" ht="15" hidden="false" customHeight="false" outlineLevel="0" collapsed="false">
      <c r="B2" s="41"/>
      <c r="C2" s="41"/>
    </row>
    <row r="3" customFormat="false" ht="15" hidden="false" customHeight="false" outlineLevel="0" collapsed="false">
      <c r="A3" s="42" t="s">
        <v>254</v>
      </c>
      <c r="B3" s="42" t="s">
        <v>255</v>
      </c>
      <c r="C3" s="42" t="s">
        <v>256</v>
      </c>
      <c r="D3" s="42" t="s">
        <v>256</v>
      </c>
    </row>
    <row r="4" customFormat="false" ht="9" hidden="false" customHeight="true" outlineLevel="0" collapsed="false">
      <c r="A4" s="43" t="str">
        <f aca="false">planlha!A7</f>
        <v>1. SERVIÇOS INICIAIS</v>
      </c>
      <c r="B4" s="44"/>
      <c r="C4" s="45"/>
      <c r="D4" s="45"/>
    </row>
    <row r="5" customFormat="false" ht="15" hidden="false" customHeight="false" outlineLevel="0" collapsed="false">
      <c r="A5" s="43"/>
      <c r="B5" s="46" t="n">
        <v>1</v>
      </c>
      <c r="C5" s="45"/>
      <c r="D5" s="45"/>
    </row>
    <row r="6" customFormat="false" ht="15" hidden="false" customHeight="false" outlineLevel="0" collapsed="false">
      <c r="A6" s="43"/>
      <c r="B6" s="47" t="n">
        <f aca="false">B5*$G6</f>
        <v>20238.04</v>
      </c>
      <c r="C6" s="45"/>
      <c r="D6" s="45"/>
      <c r="G6" s="48" t="n">
        <f aca="false">planlha!H12</f>
        <v>20238.04</v>
      </c>
    </row>
    <row r="7" customFormat="false" ht="9" hidden="false" customHeight="true" outlineLevel="0" collapsed="false">
      <c r="A7" s="43" t="str">
        <f aca="false">planlha!A14</f>
        <v>2. FUNDAÇÃO</v>
      </c>
      <c r="B7" s="44"/>
      <c r="C7" s="45"/>
      <c r="D7" s="45"/>
    </row>
    <row r="8" customFormat="false" ht="15" hidden="false" customHeight="false" outlineLevel="0" collapsed="false">
      <c r="A8" s="43"/>
      <c r="B8" s="46" t="n">
        <v>1</v>
      </c>
      <c r="C8" s="45"/>
      <c r="D8" s="45"/>
    </row>
    <row r="9" customFormat="false" ht="15" hidden="false" customHeight="false" outlineLevel="0" collapsed="false">
      <c r="A9" s="43"/>
      <c r="B9" s="47" t="n">
        <f aca="false">B8*$G9</f>
        <v>3421.74</v>
      </c>
      <c r="C9" s="45"/>
      <c r="D9" s="45"/>
      <c r="G9" s="48" t="n">
        <f aca="false">planlha!H16</f>
        <v>3421.74</v>
      </c>
    </row>
    <row r="10" customFormat="false" ht="9" hidden="false" customHeight="true" outlineLevel="0" collapsed="false">
      <c r="A10" s="43" t="str">
        <f aca="false">planlha!A18</f>
        <v>3. INFRA-ESTRUTURA</v>
      </c>
      <c r="B10" s="44"/>
      <c r="C10" s="44"/>
      <c r="D10" s="45"/>
    </row>
    <row r="11" customFormat="false" ht="15" hidden="false" customHeight="false" outlineLevel="0" collapsed="false">
      <c r="A11" s="43"/>
      <c r="B11" s="46" t="n">
        <v>0.5</v>
      </c>
      <c r="C11" s="46" t="n">
        <v>0.5</v>
      </c>
      <c r="D11" s="45"/>
    </row>
    <row r="12" customFormat="false" ht="15" hidden="false" customHeight="false" outlineLevel="0" collapsed="false">
      <c r="A12" s="43"/>
      <c r="B12" s="47" t="n">
        <f aca="false">B11*$G12</f>
        <v>23637.365</v>
      </c>
      <c r="C12" s="47" t="n">
        <f aca="false">C11*$G12</f>
        <v>23637.365</v>
      </c>
      <c r="D12" s="45"/>
      <c r="G12" s="48" t="n">
        <f aca="false">planlha!H25</f>
        <v>47274.73</v>
      </c>
    </row>
    <row r="13" customFormat="false" ht="9" hidden="false" customHeight="true" outlineLevel="0" collapsed="false">
      <c r="A13" s="43" t="str">
        <f aca="false">planlha!A27</f>
        <v>4. SUPRA-ESTRUTURA (viga e pilar)</v>
      </c>
      <c r="B13" s="42"/>
      <c r="C13" s="44"/>
      <c r="D13" s="44"/>
    </row>
    <row r="14" customFormat="false" ht="15" hidden="false" customHeight="false" outlineLevel="0" collapsed="false">
      <c r="A14" s="43"/>
      <c r="B14" s="42"/>
      <c r="C14" s="46" t="n">
        <v>0.8</v>
      </c>
      <c r="D14" s="46" t="n">
        <v>0.2</v>
      </c>
    </row>
    <row r="15" customFormat="false" ht="15" hidden="false" customHeight="false" outlineLevel="0" collapsed="false">
      <c r="A15" s="43"/>
      <c r="B15" s="42"/>
      <c r="C15" s="47" t="n">
        <f aca="false">C14*$G15</f>
        <v>44330.456</v>
      </c>
      <c r="D15" s="47" t="n">
        <f aca="false">D14*$G15</f>
        <v>11082.614</v>
      </c>
      <c r="G15" s="48" t="n">
        <f aca="false">planlha!H35</f>
        <v>55413.07</v>
      </c>
    </row>
    <row r="16" customFormat="false" ht="9" hidden="false" customHeight="true" outlineLevel="0" collapsed="false">
      <c r="A16" s="43" t="str">
        <f aca="false">planlha!A36</f>
        <v>5. PAREDES</v>
      </c>
      <c r="B16" s="44"/>
      <c r="C16" s="44"/>
      <c r="D16" s="42"/>
    </row>
    <row r="17" customFormat="false" ht="15" hidden="false" customHeight="false" outlineLevel="0" collapsed="false">
      <c r="A17" s="43"/>
      <c r="B17" s="46" t="n">
        <v>0.3</v>
      </c>
      <c r="C17" s="46" t="n">
        <v>0.7</v>
      </c>
      <c r="D17" s="42"/>
    </row>
    <row r="18" customFormat="false" ht="15" hidden="false" customHeight="false" outlineLevel="0" collapsed="false">
      <c r="A18" s="43"/>
      <c r="B18" s="47" t="n">
        <f aca="false">B17*$G18</f>
        <v>3343.977</v>
      </c>
      <c r="C18" s="47" t="n">
        <f aca="false">C17*$G18</f>
        <v>7802.613</v>
      </c>
      <c r="D18" s="42"/>
      <c r="G18" s="48" t="n">
        <f aca="false">planlha!H39</f>
        <v>11146.59</v>
      </c>
    </row>
    <row r="19" customFormat="false" ht="9" hidden="false" customHeight="true" outlineLevel="0" collapsed="false">
      <c r="A19" s="43" t="str">
        <f aca="false">planlha!A40</f>
        <v>6. COBERTURA</v>
      </c>
      <c r="B19" s="42"/>
      <c r="C19" s="44"/>
      <c r="D19" s="42"/>
    </row>
    <row r="20" customFormat="false" ht="15" hidden="false" customHeight="false" outlineLevel="0" collapsed="false">
      <c r="A20" s="43"/>
      <c r="B20" s="42"/>
      <c r="C20" s="46" t="n">
        <v>1</v>
      </c>
      <c r="D20" s="42"/>
    </row>
    <row r="21" customFormat="false" ht="15" hidden="false" customHeight="false" outlineLevel="0" collapsed="false">
      <c r="A21" s="43"/>
      <c r="B21" s="42"/>
      <c r="C21" s="47" t="n">
        <f aca="false">C20*$G21</f>
        <v>39718.9252</v>
      </c>
      <c r="D21" s="47"/>
      <c r="G21" s="48" t="n">
        <f aca="false">planlha!H47</f>
        <v>39718.9252</v>
      </c>
    </row>
    <row r="22" customFormat="false" ht="9" hidden="false" customHeight="true" outlineLevel="0" collapsed="false">
      <c r="A22" s="43" t="str">
        <f aca="false">planlha!A48</f>
        <v>7. PAVIMENTAÇÃO</v>
      </c>
      <c r="B22" s="42"/>
      <c r="C22" s="44"/>
      <c r="D22" s="44"/>
    </row>
    <row r="23" customFormat="false" ht="15" hidden="false" customHeight="false" outlineLevel="0" collapsed="false">
      <c r="A23" s="43"/>
      <c r="B23" s="42"/>
      <c r="C23" s="46" t="n">
        <v>0.5</v>
      </c>
      <c r="D23" s="46" t="n">
        <v>0.5</v>
      </c>
    </row>
    <row r="24" customFormat="false" ht="15" hidden="false" customHeight="false" outlineLevel="0" collapsed="false">
      <c r="A24" s="43"/>
      <c r="B24" s="42"/>
      <c r="C24" s="47" t="n">
        <f aca="false">C23*$G24</f>
        <v>8490.861992</v>
      </c>
      <c r="D24" s="47" t="n">
        <f aca="false">D23*$G24</f>
        <v>8490.861992</v>
      </c>
      <c r="G24" s="48" t="n">
        <f aca="false">planlha!H54</f>
        <v>16981.723984</v>
      </c>
    </row>
    <row r="25" customFormat="false" ht="9" hidden="false" customHeight="true" outlineLevel="0" collapsed="false">
      <c r="A25" s="43" t="str">
        <f aca="false">planlha!A55</f>
        <v>8. REVESTIMENTOS</v>
      </c>
      <c r="B25" s="44"/>
      <c r="C25" s="44"/>
      <c r="D25" s="42"/>
    </row>
    <row r="26" customFormat="false" ht="15" hidden="false" customHeight="false" outlineLevel="0" collapsed="false">
      <c r="A26" s="43"/>
      <c r="B26" s="46" t="n">
        <v>0.2</v>
      </c>
      <c r="C26" s="46" t="n">
        <v>0.8</v>
      </c>
      <c r="D26" s="42"/>
    </row>
    <row r="27" customFormat="false" ht="15" hidden="false" customHeight="false" outlineLevel="0" collapsed="false">
      <c r="A27" s="43"/>
      <c r="B27" s="47" t="n">
        <f aca="false">B26*$G27</f>
        <v>2833.24392</v>
      </c>
      <c r="C27" s="47" t="n">
        <f aca="false">C26*$G27</f>
        <v>11332.97568</v>
      </c>
      <c r="D27" s="47"/>
      <c r="G27" s="49" t="n">
        <f aca="false">planlha!H59</f>
        <v>14166.2196</v>
      </c>
    </row>
    <row r="28" customFormat="false" ht="9" hidden="false" customHeight="true" outlineLevel="0" collapsed="false">
      <c r="A28" s="43" t="str">
        <f aca="false">planlha!A60</f>
        <v>9. IMPERMEABILIZAÇÃO</v>
      </c>
      <c r="B28" s="44"/>
      <c r="C28" s="44"/>
      <c r="D28" s="44"/>
    </row>
    <row r="29" customFormat="false" ht="15" hidden="false" customHeight="false" outlineLevel="0" collapsed="false">
      <c r="A29" s="43"/>
      <c r="B29" s="46" t="n">
        <v>0.3</v>
      </c>
      <c r="C29" s="46" t="n">
        <v>0.4</v>
      </c>
      <c r="D29" s="46" t="n">
        <v>0.3</v>
      </c>
    </row>
    <row r="30" customFormat="false" ht="15" hidden="false" customHeight="false" outlineLevel="0" collapsed="false">
      <c r="A30" s="43"/>
      <c r="B30" s="47" t="n">
        <f aca="false">B29*$G30</f>
        <v>1740.1656</v>
      </c>
      <c r="C30" s="47" t="n">
        <f aca="false">C29*$G30</f>
        <v>2320.2208</v>
      </c>
      <c r="D30" s="47" t="n">
        <f aca="false">D29*$G30</f>
        <v>1740.1656</v>
      </c>
      <c r="G30" s="49" t="n">
        <f aca="false">planlha!H63</f>
        <v>5800.552</v>
      </c>
    </row>
    <row r="31" customFormat="false" ht="9" hidden="false" customHeight="true" outlineLevel="0" collapsed="false">
      <c r="A31" s="43" t="str">
        <f aca="false">planlha!A64</f>
        <v>10. ESQUADRIAS</v>
      </c>
      <c r="B31" s="42"/>
      <c r="C31" s="44"/>
      <c r="D31" s="44"/>
    </row>
    <row r="32" customFormat="false" ht="15" hidden="false" customHeight="false" outlineLevel="0" collapsed="false">
      <c r="A32" s="43"/>
      <c r="B32" s="42"/>
      <c r="C32" s="46" t="n">
        <v>0.5</v>
      </c>
      <c r="D32" s="46" t="n">
        <v>0.5</v>
      </c>
    </row>
    <row r="33" customFormat="false" ht="15" hidden="false" customHeight="false" outlineLevel="0" collapsed="false">
      <c r="A33" s="43"/>
      <c r="B33" s="42"/>
      <c r="C33" s="47" t="n">
        <f aca="false">C32*$G33</f>
        <v>22671.514735115</v>
      </c>
      <c r="D33" s="47" t="n">
        <f aca="false">D32*$G33</f>
        <v>22671.514735115</v>
      </c>
      <c r="G33" s="49" t="n">
        <f aca="false">planlha!H73</f>
        <v>45343.02947023</v>
      </c>
    </row>
    <row r="34" customFormat="false" ht="9" hidden="false" customHeight="true" outlineLevel="0" collapsed="false">
      <c r="A34" s="43" t="str">
        <f aca="false">planlha!A74</f>
        <v>11. PINTURAS</v>
      </c>
      <c r="B34" s="42"/>
      <c r="C34" s="44"/>
      <c r="D34" s="44"/>
    </row>
    <row r="35" customFormat="false" ht="15" hidden="false" customHeight="false" outlineLevel="0" collapsed="false">
      <c r="A35" s="43"/>
      <c r="B35" s="42"/>
      <c r="C35" s="46" t="n">
        <v>0.2</v>
      </c>
      <c r="D35" s="46" t="n">
        <v>0.8</v>
      </c>
    </row>
    <row r="36" customFormat="false" ht="15" hidden="false" customHeight="false" outlineLevel="0" collapsed="false">
      <c r="A36" s="43"/>
      <c r="B36" s="42"/>
      <c r="C36" s="47" t="n">
        <f aca="false">C35*$G36</f>
        <v>1155.38</v>
      </c>
      <c r="D36" s="47" t="n">
        <f aca="false">D35*$G36</f>
        <v>4621.52</v>
      </c>
      <c r="G36" s="49" t="n">
        <f aca="false">planlha!H80</f>
        <v>5776.9</v>
      </c>
    </row>
    <row r="37" customFormat="false" ht="9" hidden="false" customHeight="true" outlineLevel="0" collapsed="false">
      <c r="A37" s="43" t="str">
        <f aca="false">planlha!A81</f>
        <v>12. INSTALAÇÕES HIDROSANITÁRIAS</v>
      </c>
      <c r="B37" s="42"/>
      <c r="C37" s="44"/>
      <c r="D37" s="44"/>
    </row>
    <row r="38" customFormat="false" ht="15" hidden="false" customHeight="false" outlineLevel="0" collapsed="false">
      <c r="A38" s="43"/>
      <c r="B38" s="42"/>
      <c r="C38" s="46" t="n">
        <v>0.5</v>
      </c>
      <c r="D38" s="46" t="n">
        <v>0.5</v>
      </c>
    </row>
    <row r="39" customFormat="false" ht="15" hidden="false" customHeight="false" outlineLevel="0" collapsed="false">
      <c r="A39" s="43"/>
      <c r="B39" s="42"/>
      <c r="C39" s="47" t="n">
        <f aca="false">C38*$G39</f>
        <v>4143.11057825</v>
      </c>
      <c r="D39" s="47" t="n">
        <f aca="false">D38*$G39</f>
        <v>4143.11057825</v>
      </c>
      <c r="G39" s="49" t="n">
        <f aca="false">planlha!H92</f>
        <v>8286.2211565</v>
      </c>
    </row>
    <row r="40" customFormat="false" ht="9" hidden="false" customHeight="true" outlineLevel="0" collapsed="false">
      <c r="A40" s="43" t="str">
        <f aca="false">planlha!A93</f>
        <v>13. INSTALAÇÕES ELÉTRICAS</v>
      </c>
      <c r="B40" s="42"/>
      <c r="C40" s="42"/>
      <c r="D40" s="44"/>
    </row>
    <row r="41" customFormat="false" ht="15" hidden="false" customHeight="false" outlineLevel="0" collapsed="false">
      <c r="A41" s="43"/>
      <c r="B41" s="42"/>
      <c r="C41" s="42"/>
      <c r="D41" s="46" t="n">
        <v>1</v>
      </c>
    </row>
    <row r="42" customFormat="false" ht="15" hidden="false" customHeight="false" outlineLevel="0" collapsed="false">
      <c r="A42" s="43"/>
      <c r="B42" s="42"/>
      <c r="C42" s="42"/>
      <c r="D42" s="47" t="n">
        <f aca="false">D41*$G42</f>
        <v>5082.639104</v>
      </c>
      <c r="G42" s="49" t="n">
        <f aca="false">planlha!H105</f>
        <v>5082.639104</v>
      </c>
    </row>
    <row r="43" customFormat="false" ht="9" hidden="false" customHeight="true" outlineLevel="0" collapsed="false">
      <c r="A43" s="43" t="str">
        <f aca="false">planlha!A106</f>
        <v>14 SERVIÇOS FINAIS</v>
      </c>
      <c r="B43" s="42"/>
      <c r="C43" s="42"/>
      <c r="D43" s="44"/>
    </row>
    <row r="44" customFormat="false" ht="15" hidden="false" customHeight="false" outlineLevel="0" collapsed="false">
      <c r="A44" s="43"/>
      <c r="B44" s="42"/>
      <c r="C44" s="42"/>
      <c r="D44" s="46" t="n">
        <v>1</v>
      </c>
    </row>
    <row r="45" s="50" customFormat="true" ht="15" hidden="false" customHeight="false" outlineLevel="0" collapsed="false">
      <c r="A45" s="43"/>
      <c r="B45" s="42"/>
      <c r="C45" s="42"/>
      <c r="D45" s="47" t="n">
        <f aca="false">D44*$G45</f>
        <v>1607.4</v>
      </c>
      <c r="G45" s="49" t="n">
        <f aca="false">planlha!H110</f>
        <v>1607.4</v>
      </c>
    </row>
    <row r="46" s="50" customFormat="true" ht="9" hidden="false" customHeight="true" outlineLevel="0" collapsed="false">
      <c r="A46" s="51" t="s">
        <v>257</v>
      </c>
      <c r="B46" s="52"/>
      <c r="C46" s="52"/>
      <c r="D46" s="52"/>
    </row>
    <row r="47" s="50" customFormat="true" ht="15" hidden="false" customHeight="false" outlineLevel="0" collapsed="false">
      <c r="A47" s="51"/>
      <c r="B47" s="53" t="n">
        <f aca="false">B48/$G$48</f>
        <v>0.197013376108921</v>
      </c>
      <c r="C47" s="53" t="n">
        <f aca="false">C48/$G$48</f>
        <v>0.590896790380673</v>
      </c>
      <c r="D47" s="53" t="n">
        <f aca="false">D48/$G$48</f>
        <v>0.212089833510406</v>
      </c>
      <c r="G47" s="50" t="n">
        <f aca="false">SUM(G6:G45)</f>
        <v>280257.78051473</v>
      </c>
    </row>
    <row r="48" customFormat="false" ht="15" hidden="false" customHeight="false" outlineLevel="0" collapsed="false">
      <c r="A48" s="51"/>
      <c r="B48" s="54" t="n">
        <f aca="false">B45+B42+B39+B36+B33+B30+B27+B24+B21+B18+B15+B12+B9+B6</f>
        <v>55214.53152</v>
      </c>
      <c r="C48" s="54" t="n">
        <f aca="false">C45+C42+C39+C36+C33+C30+C27+C24+C21+C18+C15+C12+C9+C6</f>
        <v>165603.422985365</v>
      </c>
      <c r="D48" s="54" t="n">
        <f aca="false">D45+D42+D39+D36+D33+D30+D27+D24+D21+D18+D15+D12+D9+D6</f>
        <v>59439.826009365</v>
      </c>
      <c r="E48" s="50"/>
      <c r="F48" s="50"/>
      <c r="G48" s="55" t="n">
        <f aca="false">SUM(B48:D48)</f>
        <v>280257.78051473</v>
      </c>
    </row>
    <row r="49" customFormat="false" ht="15" hidden="false" customHeight="true" outlineLevel="0" collapsed="false">
      <c r="A49" s="56" t="s">
        <v>258</v>
      </c>
      <c r="B49" s="56"/>
      <c r="C49" s="56"/>
      <c r="D49" s="56"/>
    </row>
    <row r="50" customFormat="false" ht="15" hidden="false" customHeight="true" outlineLevel="0" collapsed="false">
      <c r="A50" s="57" t="s">
        <v>252</v>
      </c>
      <c r="B50" s="57"/>
      <c r="C50" s="57"/>
      <c r="D50" s="57"/>
    </row>
    <row r="51" customFormat="false" ht="15" hidden="false" customHeight="true" outlineLevel="0" collapsed="false">
      <c r="A51" s="58" t="s">
        <v>259</v>
      </c>
      <c r="B51" s="58"/>
      <c r="C51" s="58"/>
      <c r="D51" s="58"/>
    </row>
    <row r="52" customFormat="false" ht="13.5" hidden="false" customHeight="true" outlineLevel="0" collapsed="false">
      <c r="A52" s="59" t="s">
        <v>260</v>
      </c>
      <c r="B52" s="59"/>
      <c r="C52" s="59"/>
      <c r="D52" s="59"/>
    </row>
  </sheetData>
  <mergeCells count="19"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D49"/>
    <mergeCell ref="A50:D50"/>
    <mergeCell ref="A51:D51"/>
    <mergeCell ref="A52:D5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567</TotalTime>
  <Application>LibreOffice/24.2.7.2$Windows_X86_64 LibreOffice_project/ee3885777aa7032db5a9b65deec9457448a91162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2024-03-16T18:13:36Z</dcterms:created>
  <dc:creator>José Ricardo Rodrigues Pinto</dc:creator>
  <dc:description/>
  <dc:language>pt-BR</dc:language>
  <cp:lastModifiedBy>José Ricardo Rodrigues Pinto</cp:lastModifiedBy>
  <cp:lastPrinted>2024-09-03T11:20:48Z</cp:lastPrinted>
  <dcterms:modified xsi:type="dcterms:W3CDTF">2026-05-19T18:06:17Z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